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СВОД!$A$1:$P$247</definedName>
  </definedNames>
  <calcPr calcId="125725"/>
</workbook>
</file>

<file path=xl/calcChain.xml><?xml version="1.0" encoding="utf-8"?>
<calcChain xmlns="http://schemas.openxmlformats.org/spreadsheetml/2006/main">
  <c r="N144" i="16"/>
  <c r="N141"/>
  <c r="I19"/>
  <c r="N140"/>
  <c r="N246" l="1"/>
  <c r="N245"/>
  <c r="N244"/>
  <c r="N243"/>
  <c r="N242"/>
  <c r="N241"/>
  <c r="N240"/>
  <c r="I240"/>
  <c r="J240" s="1"/>
  <c r="N239"/>
  <c r="I239"/>
  <c r="J239" s="1"/>
  <c r="N238"/>
  <c r="I238"/>
  <c r="J238" s="1"/>
  <c r="N237"/>
  <c r="I237"/>
  <c r="J237" s="1"/>
  <c r="N236"/>
  <c r="I236"/>
  <c r="E236"/>
  <c r="N234"/>
  <c r="N233"/>
  <c r="N232"/>
  <c r="N231"/>
  <c r="N230"/>
  <c r="N229"/>
  <c r="N228"/>
  <c r="I228"/>
  <c r="J228" s="1"/>
  <c r="N227"/>
  <c r="I227"/>
  <c r="J227" s="1"/>
  <c r="N226"/>
  <c r="I226"/>
  <c r="J226" s="1"/>
  <c r="N225"/>
  <c r="I225"/>
  <c r="J225" s="1"/>
  <c r="N224"/>
  <c r="I224"/>
  <c r="E224"/>
  <c r="N37"/>
  <c r="J236" l="1"/>
  <c r="O236" s="1"/>
  <c r="J224"/>
  <c r="O224" s="1"/>
  <c r="N67"/>
  <c r="N68"/>
  <c r="N69"/>
  <c r="N71"/>
  <c r="N129" l="1"/>
  <c r="N130"/>
  <c r="N131"/>
  <c r="N133"/>
  <c r="N134"/>
  <c r="E55" l="1"/>
  <c r="N180" l="1"/>
  <c r="N176"/>
  <c r="N177"/>
  <c r="N178"/>
  <c r="N179"/>
  <c r="N222"/>
  <c r="N221"/>
  <c r="N220"/>
  <c r="N219"/>
  <c r="N218"/>
  <c r="N217"/>
  <c r="N216"/>
  <c r="N215"/>
  <c r="N214"/>
  <c r="N213"/>
  <c r="N212"/>
  <c r="N210"/>
  <c r="N209"/>
  <c r="N208"/>
  <c r="N207"/>
  <c r="N206"/>
  <c r="N205"/>
  <c r="N204"/>
  <c r="N203"/>
  <c r="N202"/>
  <c r="N201"/>
  <c r="N200"/>
  <c r="N198"/>
  <c r="N197"/>
  <c r="N196"/>
  <c r="N195"/>
  <c r="N194"/>
  <c r="N193"/>
  <c r="N192"/>
  <c r="N191"/>
  <c r="N190"/>
  <c r="N189"/>
  <c r="N188"/>
  <c r="N186"/>
  <c r="N185"/>
  <c r="N184"/>
  <c r="N183"/>
  <c r="N182"/>
  <c r="N181"/>
  <c r="N174"/>
  <c r="N173"/>
  <c r="N172"/>
  <c r="N171"/>
  <c r="N170"/>
  <c r="N169"/>
  <c r="N168"/>
  <c r="N167"/>
  <c r="N166"/>
  <c r="N165"/>
  <c r="N164"/>
  <c r="N162"/>
  <c r="N161"/>
  <c r="N160"/>
  <c r="N159"/>
  <c r="N158"/>
  <c r="N157"/>
  <c r="N156"/>
  <c r="N155"/>
  <c r="N154"/>
  <c r="N153"/>
  <c r="N152"/>
  <c r="I216"/>
  <c r="J216" s="1"/>
  <c r="I215"/>
  <c r="J215" s="1"/>
  <c r="I214"/>
  <c r="J214" s="1"/>
  <c r="I213"/>
  <c r="J213" s="1"/>
  <c r="I212"/>
  <c r="E212"/>
  <c r="I204"/>
  <c r="J204" s="1"/>
  <c r="I203"/>
  <c r="J203" s="1"/>
  <c r="I202"/>
  <c r="J202" s="1"/>
  <c r="I201"/>
  <c r="J201" s="1"/>
  <c r="I200"/>
  <c r="E200"/>
  <c r="I192"/>
  <c r="J192" s="1"/>
  <c r="I191"/>
  <c r="J191" s="1"/>
  <c r="I190"/>
  <c r="J190" s="1"/>
  <c r="I189"/>
  <c r="J189" s="1"/>
  <c r="I188"/>
  <c r="E188"/>
  <c r="I180"/>
  <c r="J180" s="1"/>
  <c r="I179"/>
  <c r="J179" s="1"/>
  <c r="I178"/>
  <c r="J178" s="1"/>
  <c r="I177"/>
  <c r="J177" s="1"/>
  <c r="I176"/>
  <c r="E176"/>
  <c r="J176" s="1"/>
  <c r="O176" s="1"/>
  <c r="I168"/>
  <c r="J168" s="1"/>
  <c r="I167"/>
  <c r="J167" s="1"/>
  <c r="I166"/>
  <c r="J166" s="1"/>
  <c r="I165"/>
  <c r="J165" s="1"/>
  <c r="I164"/>
  <c r="E164"/>
  <c r="I156"/>
  <c r="J156" s="1"/>
  <c r="I155"/>
  <c r="J155" s="1"/>
  <c r="I154"/>
  <c r="J154" s="1"/>
  <c r="I153"/>
  <c r="J153" s="1"/>
  <c r="I152"/>
  <c r="E152"/>
  <c r="N90"/>
  <c r="N89"/>
  <c r="N31"/>
  <c r="N19"/>
  <c r="N11"/>
  <c r="N12"/>
  <c r="N150"/>
  <c r="N149"/>
  <c r="N148"/>
  <c r="N147"/>
  <c r="N146"/>
  <c r="N145"/>
  <c r="I144"/>
  <c r="J144" s="1"/>
  <c r="I143"/>
  <c r="J143" s="1"/>
  <c r="I142"/>
  <c r="J142" s="1"/>
  <c r="I141"/>
  <c r="J141" s="1"/>
  <c r="I140"/>
  <c r="E140"/>
  <c r="N138"/>
  <c r="N137"/>
  <c r="N136"/>
  <c r="N135"/>
  <c r="I133"/>
  <c r="J133" s="1"/>
  <c r="I132"/>
  <c r="J132" s="1"/>
  <c r="I131"/>
  <c r="J131" s="1"/>
  <c r="I130"/>
  <c r="J130" s="1"/>
  <c r="I129"/>
  <c r="E129"/>
  <c r="N127"/>
  <c r="N126"/>
  <c r="N125"/>
  <c r="N124"/>
  <c r="N123"/>
  <c r="N122"/>
  <c r="N121"/>
  <c r="I121"/>
  <c r="J121" s="1"/>
  <c r="N120"/>
  <c r="I120"/>
  <c r="J120" s="1"/>
  <c r="N119"/>
  <c r="I119"/>
  <c r="J119" s="1"/>
  <c r="N118"/>
  <c r="I118"/>
  <c r="J118" s="1"/>
  <c r="N117"/>
  <c r="I117"/>
  <c r="E117"/>
  <c r="N115"/>
  <c r="N114"/>
  <c r="N113"/>
  <c r="N112"/>
  <c r="N111"/>
  <c r="N110"/>
  <c r="N109"/>
  <c r="I109"/>
  <c r="J109" s="1"/>
  <c r="N108"/>
  <c r="I108"/>
  <c r="J108" s="1"/>
  <c r="N107"/>
  <c r="I107"/>
  <c r="J107" s="1"/>
  <c r="N106"/>
  <c r="I106"/>
  <c r="J106" s="1"/>
  <c r="N105"/>
  <c r="I105"/>
  <c r="E105"/>
  <c r="N103"/>
  <c r="N102"/>
  <c r="N101"/>
  <c r="N100"/>
  <c r="N99"/>
  <c r="N98"/>
  <c r="N97"/>
  <c r="I97"/>
  <c r="J97" s="1"/>
  <c r="N96"/>
  <c r="I96"/>
  <c r="J96" s="1"/>
  <c r="N95"/>
  <c r="I95"/>
  <c r="J95" s="1"/>
  <c r="N94"/>
  <c r="I94"/>
  <c r="J94" s="1"/>
  <c r="N93"/>
  <c r="I93"/>
  <c r="E93"/>
  <c r="N91"/>
  <c r="N88"/>
  <c r="N87"/>
  <c r="N86"/>
  <c r="N85"/>
  <c r="N84"/>
  <c r="N83"/>
  <c r="I83"/>
  <c r="J83" s="1"/>
  <c r="N82"/>
  <c r="I82"/>
  <c r="J82" s="1"/>
  <c r="N81"/>
  <c r="I81"/>
  <c r="J81" s="1"/>
  <c r="N80"/>
  <c r="I80"/>
  <c r="J80" s="1"/>
  <c r="N79"/>
  <c r="I79"/>
  <c r="E79"/>
  <c r="N77"/>
  <c r="N76"/>
  <c r="N75"/>
  <c r="N74"/>
  <c r="N73"/>
  <c r="N72"/>
  <c r="I71"/>
  <c r="J71" s="1"/>
  <c r="I70"/>
  <c r="J70" s="1"/>
  <c r="I69"/>
  <c r="J69" s="1"/>
  <c r="I68"/>
  <c r="J68" s="1"/>
  <c r="I67"/>
  <c r="E67"/>
  <c r="N65"/>
  <c r="N64"/>
  <c r="N63"/>
  <c r="N62"/>
  <c r="N61"/>
  <c r="N60"/>
  <c r="N59"/>
  <c r="I59"/>
  <c r="J59" s="1"/>
  <c r="N58"/>
  <c r="I58"/>
  <c r="J58" s="1"/>
  <c r="N57"/>
  <c r="I57"/>
  <c r="J57" s="1"/>
  <c r="N56"/>
  <c r="I56"/>
  <c r="J56" s="1"/>
  <c r="N55"/>
  <c r="I55"/>
  <c r="J55" s="1"/>
  <c r="O55" s="1"/>
  <c r="N53"/>
  <c r="N52"/>
  <c r="N51"/>
  <c r="N50"/>
  <c r="N49"/>
  <c r="N48"/>
  <c r="N47"/>
  <c r="I47"/>
  <c r="J47" s="1"/>
  <c r="N46"/>
  <c r="I46"/>
  <c r="J46" s="1"/>
  <c r="N45"/>
  <c r="I45"/>
  <c r="J45" s="1"/>
  <c r="N44"/>
  <c r="I44"/>
  <c r="J44" s="1"/>
  <c r="N43"/>
  <c r="I43"/>
  <c r="E43"/>
  <c r="J43" l="1"/>
  <c r="O43" s="1"/>
  <c r="J117"/>
  <c r="O117" s="1"/>
  <c r="J140"/>
  <c r="O140" s="1"/>
  <c r="J212"/>
  <c r="O212" s="1"/>
  <c r="J67"/>
  <c r="O67" s="1"/>
  <c r="J200"/>
  <c r="O200" s="1"/>
  <c r="J188"/>
  <c r="O188" s="1"/>
  <c r="J164"/>
  <c r="O164" s="1"/>
  <c r="J152"/>
  <c r="O152" s="1"/>
  <c r="J129"/>
  <c r="O129" s="1"/>
  <c r="J105"/>
  <c r="O105" s="1"/>
  <c r="J93"/>
  <c r="O93" s="1"/>
  <c r="J79"/>
  <c r="O79" s="1"/>
  <c r="N41"/>
  <c r="N40"/>
  <c r="N39"/>
  <c r="N38"/>
  <c r="N36"/>
  <c r="N35"/>
  <c r="I35"/>
  <c r="J35" s="1"/>
  <c r="N34"/>
  <c r="I34"/>
  <c r="J34" s="1"/>
  <c r="N33"/>
  <c r="I33"/>
  <c r="J33" s="1"/>
  <c r="N32"/>
  <c r="I32"/>
  <c r="J32" s="1"/>
  <c r="E31"/>
  <c r="I31"/>
  <c r="N29"/>
  <c r="N28"/>
  <c r="N27"/>
  <c r="N26"/>
  <c r="N25"/>
  <c r="N24"/>
  <c r="N23"/>
  <c r="I23"/>
  <c r="J23" s="1"/>
  <c r="N22"/>
  <c r="I22"/>
  <c r="J22" s="1"/>
  <c r="N21"/>
  <c r="I21"/>
  <c r="J21" s="1"/>
  <c r="N20"/>
  <c r="I20"/>
  <c r="J20" s="1"/>
  <c r="E19"/>
  <c r="J19" s="1"/>
  <c r="E7"/>
  <c r="I7"/>
  <c r="N8"/>
  <c r="N9"/>
  <c r="N10"/>
  <c r="N15"/>
  <c r="N16"/>
  <c r="N17"/>
  <c r="N7"/>
  <c r="I8"/>
  <c r="J8" s="1"/>
  <c r="I9"/>
  <c r="J9" s="1"/>
  <c r="I10"/>
  <c r="J10" s="1"/>
  <c r="I11"/>
  <c r="J11" s="1"/>
  <c r="N13" l="1"/>
  <c r="J31"/>
  <c r="O31" s="1"/>
  <c r="O19"/>
  <c r="J7"/>
  <c r="O7" s="1"/>
</calcChain>
</file>

<file path=xl/sharedStrings.xml><?xml version="1.0" encoding="utf-8"?>
<sst xmlns="http://schemas.openxmlformats.org/spreadsheetml/2006/main" count="330" uniqueCount="169">
  <si>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</si>
  <si>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</si>
  <si>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</si>
  <si>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</si>
  <si>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</si>
  <si>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</si>
  <si>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</si>
  <si>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</si>
  <si>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</si>
  <si>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</si>
  <si>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</si>
  <si>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</si>
  <si>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</si>
  <si>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</si>
  <si>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</si>
  <si>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</si>
  <si>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</si>
  <si>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</si>
  <si>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</si>
  <si>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</si>
  <si>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</si>
  <si>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</si>
  <si>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</si>
  <si>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</si>
  <si>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</si>
  <si>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</si>
  <si>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</si>
  <si>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</si>
  <si>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</si>
  <si>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</si>
  <si>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</si>
  <si>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</si>
  <si>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</si>
  <si>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</si>
  <si>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</si>
  <si>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</si>
  <si>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</si>
  <si>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</si>
  <si>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</si>
  <si>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</si>
  <si>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Краткая характеристика выполненных мероприятий.                                                                                                                   По невыполненным мероприятиям указать причины.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</si>
  <si>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</si>
  <si>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</si>
  <si>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</si>
  <si>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</si>
  <si>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</si>
  <si>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</si>
  <si>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n…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</si>
  <si>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</si>
  <si>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</si>
  <si>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</si>
  <si>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</si>
  <si>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</si>
  <si>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</si>
  <si>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</si>
  <si>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</si>
  <si>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</si>
  <si>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</si>
  <si>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Среднемесячная заработная плата крупных и средних предприятий и некоммерческих организаций</t>
  </si>
  <si>
    <t>Прибыль прибыльных организаций</t>
  </si>
  <si>
    <t>Прибыль прибыльных организаций по виду деятельности "сельское хозяйство, охота и лесное хозяйство"</t>
  </si>
  <si>
    <t>Доля налоговых и неналоговых доходов  в общей сумме доходов местного бюджета (без учета субвенций)</t>
  </si>
  <si>
    <t>Объем отгруженных товаров собственного производства, выполненных работ и услуг собственными силами (по крупным и средним предприятиям)</t>
  </si>
  <si>
    <t>Производство зерна (в первоначально оприходованном весе)</t>
  </si>
  <si>
    <t>Урожайность зерновых культур</t>
  </si>
  <si>
    <t xml:space="preserve">Объем производства  сельскохозяйственной продукции </t>
  </si>
  <si>
    <t xml:space="preserve"> Индекс производства  сельскохозяйственной продукции </t>
  </si>
  <si>
    <t>Производство скота и птицы в сельскохозяйственных организациях и крестьянских(фермерских) хозяйствах</t>
  </si>
  <si>
    <t>Производство молока в сельскохозяйственных организациях и крестьянских(фермерских) хозяйствах</t>
  </si>
  <si>
    <t>Надой на одну корову</t>
  </si>
  <si>
    <t>Достижение экономического роста и кокурентоспособности в реальном секторе экономики</t>
  </si>
  <si>
    <t>Развитие промышленного комплекса</t>
  </si>
  <si>
    <t>Развитие агропромышленного комплекса и перерабатывающей промышленности</t>
  </si>
  <si>
    <t>Развитие инновационной инфраструктуры и повышение инвестиционной привлекательности</t>
  </si>
  <si>
    <t>Объем инвестиций в основной капитал</t>
  </si>
  <si>
    <t>Индекс физического объема инвестиций в основной капитал</t>
  </si>
  <si>
    <t>Объем инвестиций в основной капитал (за исключением бюджетных средств) в расчете на 1 чел.</t>
  </si>
  <si>
    <t>Развитие строительного комплекса, в том числе жилищного строительства</t>
  </si>
  <si>
    <t>Ввод в действие жилых домов с учетом индивидуального строительства</t>
  </si>
  <si>
    <t>Общая площадь жилых помещений, приходящаяся в среднем на одного жителя</t>
  </si>
  <si>
    <t>Доля граждан из числа детей сирот и детей оставшихся без попечения родителей, состоящих на учете в качестве нуждающихся  в жилых помещениях</t>
  </si>
  <si>
    <t>Развитие транспортной инфраструктуры и транспортного обслуживания</t>
  </si>
  <si>
    <t xml:space="preserve">Удовлетворенность  населения качеством транспортного обслуживания </t>
  </si>
  <si>
    <t>Удовлетворенность  населения качеством автомобильных дорог</t>
  </si>
  <si>
    <t>Доля протяженности автомобильных дорог общего пользования местного значения, не отвечающих нормативным требованиям в общей протяженности автомобильных долрог общего пользования местного значения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</si>
  <si>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муниципального района в общей численности населения района</t>
  </si>
  <si>
    <t>Развитие жилищно-коммунальной сферы</t>
  </si>
  <si>
    <t>Удовлетворенность населения организацией  теплоснабжения</t>
  </si>
  <si>
    <t>Удовлетворенность населения организацией  водоснабжения и водоотведения</t>
  </si>
  <si>
    <t>Удовлетворенность населения организацией  электроснабжения</t>
  </si>
  <si>
    <t>Удельный вес жилой площади многоквартирных домов, оборудованной водопроводом</t>
  </si>
  <si>
    <t>Удельный вес жилой площади многоквартирных домов, оборудованной водоотведением (канализацией)</t>
  </si>
  <si>
    <t>Удельный вес площади многоквартирных домов, оборудованной центральным отоплением</t>
  </si>
  <si>
    <t xml:space="preserve">Доля протяженности водопроводных сетей нуждающихся в замене, в общей протяженности водопроводных сетей </t>
  </si>
  <si>
    <t>Доля протяженности  канализационных сетей нуждающихся в замене, в общей протяженности  канализационных сетей</t>
  </si>
  <si>
    <t xml:space="preserve">Доля протяженности тепловых сетей нуждающихся в замене, в общей протяженности тепловых сетей </t>
  </si>
  <si>
    <t>Уровень собираемости платежей за жилищно-коммунальные услуги</t>
  </si>
  <si>
    <t>Количество трансформаторных подстанций, требующих ремонта</t>
  </si>
  <si>
    <t>Количество воздушных линий , требующих ремонта</t>
  </si>
  <si>
    <t>Развитие малого и среднего предпринимательства</t>
  </si>
  <si>
    <t>Число субъектов малого и среднего предпринимательства в расчете на 10 тыс. человек населения, единиц</t>
  </si>
  <si>
    <t>Количество дополнительно введенных субъектами малого и среднего бизнеса рабочих мест</t>
  </si>
  <si>
    <t>Развитие инфраструктуры потребительского рынка, товаров, работ и услуг</t>
  </si>
  <si>
    <t>Объем оборота розничной торговли во всех  каналах реализации</t>
  </si>
  <si>
    <t>Темп роста оборота розничной торговли к соответствующему периоду прошлого года</t>
  </si>
  <si>
    <t>Объем оборота розничной торговли во всех  каналах реализации на душу населения</t>
  </si>
  <si>
    <t>Повышение эффективности деятельности оганов местного самоуправления</t>
  </si>
  <si>
    <t>Удовлетворенность населения  деятельностью органов местного самоуправления</t>
  </si>
  <si>
    <t>Количество услуг,  предоставляемых на базе МФЦ</t>
  </si>
  <si>
    <t>Уровень удовлетворенности граждан качеством предоставления муниципальных услуг</t>
  </si>
  <si>
    <t xml:space="preserve">Доля граждан, имеющих доступ к получению муниципальных услуг по принципу "одного окна" по месту пребывания, в том числе в многофункциональных центрах </t>
  </si>
  <si>
    <t>Доля граждан, зарегистрированных в Единой системе идентификации и аутентификации (ЕСИА)</t>
  </si>
  <si>
    <t>Демографическая политика</t>
  </si>
  <si>
    <t>Численность родившихся</t>
  </si>
  <si>
    <t>Естественная убыль (прирост) населения</t>
  </si>
  <si>
    <t xml:space="preserve">Миграционная убыль(прирост) </t>
  </si>
  <si>
    <t>Среднегодовая численность постоянного населения</t>
  </si>
  <si>
    <t>Развитие образования</t>
  </si>
  <si>
    <t>Доля детей в возрасте 1-6 лет,получающих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</si>
  <si>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</si>
  <si>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 дошкольных образовательных  учреждений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</si>
  <si>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</si>
  <si>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 xml:space="preserve">Доля выпускников муниципальных общеобразовательных учреждений, не получивших аттестат о среднем(полном) образовании, в общей численности выпускников муниципальных общеобразовательных учреждений 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</si>
  <si>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</si>
  <si>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Доля транспортных средств, используемых для организации школьных перевозок, оснащенных системами ГЛОНАСС и тахографами</t>
  </si>
  <si>
    <t>Среднемесячная заработная плата  муниципальных общеобразовательных учреждений</t>
  </si>
  <si>
    <t>Среднемесячная заработная плата учителей муниципальных общеобразовательных учреждений</t>
  </si>
  <si>
    <t xml:space="preserve">Среднемесячная заработная плата работников муниципальных дошкольных образовательных учреждений </t>
  </si>
  <si>
    <t>Развитие здравоохранения</t>
  </si>
  <si>
    <t>Доля  детей первой и второй групп здоровья в общей численности обучающихся в  муниципальных общеобразовательных учреждениях</t>
  </si>
  <si>
    <t>Обеспеченность врачами на 10 тыс. населения</t>
  </si>
  <si>
    <t>Обеспеченность    средним медицинским персоналом на 10 тыс.населения</t>
  </si>
  <si>
    <t>Развитие рынка труда, повышение занятости населения</t>
  </si>
  <si>
    <t>Фонд оплаты труда</t>
  </si>
  <si>
    <t>Уровень регистрируемой  безработицы (на конец года)</t>
  </si>
  <si>
    <t>Количество созданных рабочих мест</t>
  </si>
  <si>
    <t>Количество прибывших и поставленных на учет участников целевой Программы Республики Мордовия "Оказание содействия добровольному переселению в Республику Мордовия соотечественников, проживающих за рубежом, на 2013-2015 годы" и членов их семей</t>
  </si>
  <si>
    <t>Развитие культуры</t>
  </si>
  <si>
    <t>Численность инвалидов, трудоустроенных на оборудованные (оснащенные) для них рабочие места, человек</t>
  </si>
  <si>
    <t>Развитие физической культуры</t>
  </si>
  <si>
    <t>Число посетителей муниципальных библиотек</t>
  </si>
  <si>
    <t>Доля молодежи, участвующей в мероприятиях гражданско-патриотической направленности, в общем количестве молодежи муниципального образования</t>
  </si>
  <si>
    <t>Среднемесячная заработная плата работников муниципальных учреждений культуры и искусства</t>
  </si>
  <si>
    <t>Доля  населения, систематически    занимающегося физкультурой и спортом</t>
  </si>
  <si>
    <t>Экогологическая политика</t>
  </si>
  <si>
    <t>Количество  гидротехнических сооружений с неудовлетворительным и опасным уровнем безопасности, приведенных в безопасное состояние за отчетный год</t>
  </si>
  <si>
    <t>Количество артскважин, подлежащих тампонажу</t>
  </si>
  <si>
    <t>Доля площади земельных участков, являющихся  объектами налогообложения земельным налогом в общей площади территории района</t>
  </si>
  <si>
    <t>Управление муниципальным имуществом</t>
  </si>
  <si>
    <t>эффективная</t>
  </si>
  <si>
    <t>неэффективная</t>
  </si>
  <si>
    <t>удовлетворительный уровень эффективности</t>
  </si>
  <si>
    <t>14= общая степень  достижения цели*9столбец/100%</t>
  </si>
  <si>
    <t>Организация развития туристических и рекреационных зон</t>
  </si>
  <si>
    <t>Количество посетителей музеев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</si>
  <si>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</si>
  <si>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Развитие конкуренции</t>
  </si>
  <si>
    <t xml:space="preserve">Рост количества организаций, учтенных а статистическом регистре хозяйствующих субъектов, по отношению к уровню на 1 января предыдущего года 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</si>
  <si>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</si>
  <si>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эффективный</t>
  </si>
  <si>
    <t>высокоэффективный</t>
  </si>
  <si>
    <t>Сводный годовой отчет об эффективности реализации  муниципальной программы комплексного социально-экономического развития Торбеевского  муниципального района за 2018 год</t>
  </si>
  <si>
    <t>Информация по выполнению основных мероприятий за 2018 год</t>
  </si>
  <si>
    <t>Число основных мероприятий, запланированных к реализации в 2018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</si>
  <si>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2018 г., тыс. рублей</t>
  </si>
  <si>
    <t>Фактически освоенный объем финансирования программы за 2018 г., тыс. рублей</t>
  </si>
  <si>
    <t>Целевое значение на 2018 г.</t>
  </si>
  <si>
    <t>Фактическое значение за 2018 г.</t>
  </si>
  <si>
    <t>Смертность населения трудоспособного возраста на 100 тыс. чел. Населения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</si>
</sst>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5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95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0" fontId="2" fillId="0" borderId="2" xfId="106" applyNumberFormat="1" applyFont="1" applyFill="1" applyBorder="1" applyAlignment="1">
      <alignment horizontal="left" vertical="top" wrapText="1"/>
    </xf>
    <xf numFmtId="0" fontId="2" fillId="0" borderId="2" xfId="2" applyFont="1" applyFill="1" applyBorder="1" applyAlignment="1">
      <alignment vertical="center" wrapText="1"/>
    </xf>
    <xf numFmtId="0" fontId="10" fillId="0" borderId="2" xfId="2" applyFont="1" applyFill="1" applyBorder="1" applyAlignment="1">
      <alignment vertical="center" wrapText="1"/>
    </xf>
    <xf numFmtId="0" fontId="17" fillId="0" borderId="2" xfId="2" applyFont="1" applyFill="1" applyBorder="1"/>
    <xf numFmtId="16" fontId="2" fillId="0" borderId="5" xfId="2" applyNumberFormat="1" applyFont="1" applyFill="1" applyBorder="1" applyAlignment="1">
      <alignment horizontal="center" vertical="center" textRotation="90" wrapText="1"/>
    </xf>
    <xf numFmtId="168" fontId="10" fillId="0" borderId="2" xfId="2" applyNumberFormat="1" applyFont="1" applyFill="1" applyBorder="1" applyAlignment="1">
      <alignment horizontal="center" vertical="center" wrapText="1"/>
    </xf>
    <xf numFmtId="0" fontId="10" fillId="0" borderId="2" xfId="2" applyNumberFormat="1" applyFont="1" applyFill="1" applyBorder="1" applyAlignment="1">
      <alignment horizontal="left" vertical="top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8" xfId="0" applyFill="1" applyBorder="1"/>
    <xf numFmtId="0" fontId="0" fillId="0" borderId="9" xfId="0" applyFill="1" applyBorder="1"/>
    <xf numFmtId="0" fontId="0" fillId="0" borderId="10" xfId="0" applyFill="1" applyBorder="1"/>
    <xf numFmtId="0" fontId="10" fillId="0" borderId="5" xfId="2" applyNumberFormat="1" applyFont="1" applyFill="1" applyBorder="1" applyAlignment="1">
      <alignment horizontal="left" vertical="top" wrapText="1"/>
    </xf>
    <xf numFmtId="0" fontId="0" fillId="0" borderId="2" xfId="0" applyFill="1" applyBorder="1"/>
    <xf numFmtId="0" fontId="0" fillId="0" borderId="11" xfId="0" applyFill="1" applyBorder="1"/>
    <xf numFmtId="0" fontId="0" fillId="0" borderId="0" xfId="0" applyFill="1" applyBorder="1"/>
    <xf numFmtId="0" fontId="0" fillId="0" borderId="12" xfId="0" applyFill="1" applyBorder="1"/>
    <xf numFmtId="0" fontId="0" fillId="0" borderId="5" xfId="0" applyNumberFormat="1" applyFill="1" applyBorder="1" applyAlignment="1">
      <alignment horizontal="left" vertical="top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2" xfId="106" applyNumberFormat="1" applyFont="1" applyFill="1" applyBorder="1" applyAlignment="1">
      <alignment vertical="top" wrapText="1"/>
    </xf>
    <xf numFmtId="0" fontId="2" fillId="0" borderId="25" xfId="2" applyFont="1" applyFill="1" applyBorder="1" applyAlignment="1">
      <alignment horizontal="center" vertical="top" wrapText="1"/>
    </xf>
    <xf numFmtId="0" fontId="3" fillId="0" borderId="32" xfId="106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2" fillId="5" borderId="34" xfId="0" applyFont="1" applyFill="1" applyBorder="1" applyAlignment="1">
      <alignment vertical="center" wrapText="1"/>
    </xf>
    <xf numFmtId="0" fontId="22" fillId="5" borderId="14" xfId="0" applyFont="1" applyFill="1" applyBorder="1" applyAlignment="1">
      <alignment horizontal="right" vertical="center" wrapText="1"/>
    </xf>
    <xf numFmtId="0" fontId="22" fillId="5" borderId="34" xfId="0" applyFont="1" applyFill="1" applyBorder="1" applyAlignment="1">
      <alignment horizontal="right" vertical="center" wrapText="1"/>
    </xf>
    <xf numFmtId="0" fontId="22" fillId="5" borderId="0" xfId="0" applyFont="1" applyFill="1" applyAlignment="1">
      <alignment horizontal="right" vertical="center" wrapText="1"/>
    </xf>
    <xf numFmtId="0" fontId="22" fillId="5" borderId="35" xfId="0" applyFont="1" applyFill="1" applyBorder="1" applyAlignment="1">
      <alignment horizontal="right" vertical="center" wrapText="1"/>
    </xf>
    <xf numFmtId="0" fontId="22" fillId="5" borderId="36" xfId="0" applyFont="1" applyFill="1" applyBorder="1" applyAlignment="1">
      <alignment horizontal="right" vertical="center" wrapText="1"/>
    </xf>
    <xf numFmtId="0" fontId="23" fillId="5" borderId="36" xfId="0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vertical="center" wrapText="1"/>
    </xf>
    <xf numFmtId="0" fontId="0" fillId="0" borderId="3" xfId="0" applyFill="1" applyBorder="1"/>
    <xf numFmtId="0" fontId="0" fillId="0" borderId="4" xfId="0" applyFill="1" applyBorder="1"/>
    <xf numFmtId="0" fontId="10" fillId="0" borderId="1" xfId="2" applyFont="1" applyFill="1" applyBorder="1" applyAlignment="1">
      <alignment vertical="center" wrapText="1"/>
    </xf>
    <xf numFmtId="2" fontId="17" fillId="0" borderId="2" xfId="2" applyNumberFormat="1" applyFont="1" applyFill="1" applyBorder="1"/>
    <xf numFmtId="0" fontId="23" fillId="5" borderId="35" xfId="0" applyFont="1" applyFill="1" applyBorder="1" applyAlignment="1">
      <alignment horizontal="right" vertical="center" wrapText="1"/>
    </xf>
    <xf numFmtId="0" fontId="22" fillId="0" borderId="36" xfId="0" applyFont="1" applyBorder="1" applyAlignment="1">
      <alignment horizontal="right" vertical="center" wrapText="1"/>
    </xf>
    <xf numFmtId="0" fontId="22" fillId="5" borderId="37" xfId="0" applyFont="1" applyFill="1" applyBorder="1" applyAlignment="1">
      <alignment horizontal="right" vertical="center" wrapText="1"/>
    </xf>
    <xf numFmtId="0" fontId="24" fillId="5" borderId="35" xfId="0" applyFont="1" applyFill="1" applyBorder="1" applyAlignment="1">
      <alignment horizontal="right" vertical="center" wrapText="1"/>
    </xf>
    <xf numFmtId="0" fontId="24" fillId="5" borderId="36" xfId="0" applyFont="1" applyFill="1" applyBorder="1" applyAlignment="1">
      <alignment horizontal="right" vertical="center" wrapText="1"/>
    </xf>
    <xf numFmtId="166" fontId="17" fillId="0" borderId="2" xfId="2" applyNumberFormat="1" applyFont="1" applyFill="1" applyBorder="1"/>
    <xf numFmtId="0" fontId="22" fillId="5" borderId="38" xfId="0" applyFont="1" applyFill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4" xfId="2" applyNumberFormat="1" applyFont="1" applyFill="1" applyBorder="1" applyAlignment="1">
      <alignment horizontal="left" vertical="top" wrapText="1"/>
    </xf>
    <xf numFmtId="0" fontId="2" fillId="0" borderId="4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21" fillId="0" borderId="4" xfId="0" applyFont="1" applyBorder="1" applyAlignment="1">
      <alignment wrapText="1"/>
    </xf>
    <xf numFmtId="166" fontId="3" fillId="0" borderId="32" xfId="106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vertical="top" wrapText="1"/>
    </xf>
    <xf numFmtId="0" fontId="2" fillId="0" borderId="4" xfId="2" applyFont="1" applyFill="1" applyBorder="1" applyAlignment="1">
      <alignment vertical="top" wrapText="1"/>
    </xf>
    <xf numFmtId="0" fontId="2" fillId="0" borderId="2" xfId="2" applyFont="1" applyFill="1" applyBorder="1" applyAlignment="1">
      <alignment vertical="top" wrapText="1"/>
    </xf>
    <xf numFmtId="0" fontId="22" fillId="5" borderId="36" xfId="0" applyFont="1" applyFill="1" applyBorder="1" applyAlignment="1">
      <alignment horizontal="right" vertical="top" wrapText="1"/>
    </xf>
    <xf numFmtId="166" fontId="17" fillId="0" borderId="2" xfId="2" applyNumberFormat="1" applyFont="1" applyFill="1" applyBorder="1" applyAlignment="1">
      <alignment vertical="top"/>
    </xf>
    <xf numFmtId="0" fontId="2" fillId="0" borderId="2" xfId="2" applyFont="1" applyFill="1" applyBorder="1" applyAlignment="1">
      <alignment horizontal="center" vertical="top" wrapText="1"/>
    </xf>
    <xf numFmtId="0" fontId="22" fillId="5" borderId="34" xfId="0" applyFont="1" applyFill="1" applyBorder="1" applyAlignment="1">
      <alignment horizontal="right" vertical="top" wrapText="1"/>
    </xf>
    <xf numFmtId="0" fontId="0" fillId="0" borderId="2" xfId="0" applyFill="1" applyBorder="1" applyAlignment="1">
      <alignment vertical="top"/>
    </xf>
    <xf numFmtId="166" fontId="3" fillId="0" borderId="2" xfId="106" applyNumberFormat="1" applyFont="1" applyFill="1" applyBorder="1" applyAlignment="1">
      <alignment vertical="top" wrapText="1"/>
    </xf>
    <xf numFmtId="0" fontId="22" fillId="5" borderId="40" xfId="0" applyFont="1" applyFill="1" applyBorder="1" applyAlignment="1">
      <alignment horizontal="right" vertical="center" wrapText="1"/>
    </xf>
    <xf numFmtId="0" fontId="22" fillId="5" borderId="39" xfId="0" applyFont="1" applyFill="1" applyBorder="1" applyAlignment="1">
      <alignment horizontal="right" vertical="center" wrapText="1"/>
    </xf>
    <xf numFmtId="0" fontId="23" fillId="5" borderId="42" xfId="0" applyFont="1" applyFill="1" applyBorder="1" applyAlignment="1">
      <alignment horizontal="right" vertical="center"/>
    </xf>
    <xf numFmtId="0" fontId="22" fillId="5" borderId="42" xfId="0" applyFont="1" applyFill="1" applyBorder="1" applyAlignment="1">
      <alignment horizontal="right" vertical="center" wrapText="1"/>
    </xf>
    <xf numFmtId="0" fontId="0" fillId="0" borderId="2" xfId="0" applyFill="1" applyBorder="1" applyAlignment="1">
      <alignment vertical="center"/>
    </xf>
    <xf numFmtId="0" fontId="0" fillId="0" borderId="2" xfId="0" applyBorder="1"/>
    <xf numFmtId="0" fontId="1" fillId="0" borderId="2" xfId="2" applyNumberFormat="1" applyFont="1" applyFill="1" applyBorder="1" applyAlignment="1">
      <alignment horizontal="left" vertical="top" wrapText="1"/>
    </xf>
    <xf numFmtId="0" fontId="3" fillId="6" borderId="2" xfId="106" applyNumberFormat="1" applyFont="1" applyFill="1" applyBorder="1" applyAlignment="1">
      <alignment vertical="top" wrapText="1"/>
    </xf>
    <xf numFmtId="166" fontId="17" fillId="0" borderId="2" xfId="2" applyNumberFormat="1" applyFont="1" applyFill="1" applyBorder="1" applyAlignment="1">
      <alignment horizontal="right" vertical="center"/>
    </xf>
    <xf numFmtId="0" fontId="2" fillId="0" borderId="2" xfId="2" applyFont="1" applyFill="1" applyBorder="1" applyAlignment="1">
      <alignment horizontal="right" vertical="center" wrapText="1"/>
    </xf>
    <xf numFmtId="0" fontId="10" fillId="0" borderId="2" xfId="2" applyFont="1" applyFill="1" applyBorder="1" applyAlignment="1">
      <alignment horizontal="right" vertical="center" wrapText="1"/>
    </xf>
    <xf numFmtId="2" fontId="3" fillId="0" borderId="32" xfId="106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center" vertical="top"/>
    </xf>
    <xf numFmtId="166" fontId="17" fillId="0" borderId="3" xfId="2" applyNumberFormat="1" applyFont="1" applyFill="1" applyBorder="1" applyAlignment="1">
      <alignment horizontal="center" vertical="top"/>
    </xf>
    <xf numFmtId="166" fontId="17" fillId="0" borderId="20" xfId="2" applyNumberFormat="1" applyFont="1" applyFill="1" applyBorder="1" applyAlignment="1">
      <alignment horizontal="center" vertical="top"/>
    </xf>
    <xf numFmtId="0" fontId="1" fillId="0" borderId="21" xfId="2" applyFont="1" applyFill="1" applyBorder="1" applyAlignment="1">
      <alignment horizontal="left" vertical="top" wrapText="1"/>
    </xf>
    <xf numFmtId="0" fontId="1" fillId="0" borderId="16" xfId="2" applyFont="1" applyFill="1" applyBorder="1" applyAlignment="1">
      <alignment horizontal="left" vertical="top" wrapText="1"/>
    </xf>
    <xf numFmtId="0" fontId="1" fillId="0" borderId="22" xfId="2" applyFont="1" applyFill="1" applyBorder="1" applyAlignment="1">
      <alignment horizontal="left" vertical="top" wrapText="1"/>
    </xf>
    <xf numFmtId="0" fontId="2" fillId="0" borderId="8" xfId="106" applyNumberFormat="1" applyFont="1" applyFill="1" applyBorder="1" applyAlignment="1">
      <alignment horizontal="left" vertical="top" wrapText="1"/>
    </xf>
    <xf numFmtId="0" fontId="2" fillId="0" borderId="9" xfId="106" applyNumberFormat="1" applyFont="1" applyFill="1" applyBorder="1" applyAlignment="1">
      <alignment horizontal="left" vertical="top" wrapText="1"/>
    </xf>
    <xf numFmtId="0" fontId="2" fillId="0" borderId="10" xfId="106" applyNumberFormat="1" applyFont="1" applyFill="1" applyBorder="1" applyAlignment="1">
      <alignment horizontal="left" vertical="top" wrapText="1"/>
    </xf>
    <xf numFmtId="0" fontId="2" fillId="0" borderId="11" xfId="106" applyNumberFormat="1" applyFont="1" applyFill="1" applyBorder="1" applyAlignment="1">
      <alignment horizontal="left" vertical="top" wrapText="1"/>
    </xf>
    <xf numFmtId="0" fontId="2" fillId="0" borderId="0" xfId="106" applyNumberFormat="1" applyFont="1" applyFill="1" applyBorder="1" applyAlignment="1">
      <alignment horizontal="left" vertical="top" wrapText="1"/>
    </xf>
    <xf numFmtId="0" fontId="2" fillId="0" borderId="12" xfId="106" applyNumberFormat="1" applyFont="1" applyFill="1" applyBorder="1" applyAlignment="1">
      <alignment horizontal="left" vertical="top" wrapText="1"/>
    </xf>
    <xf numFmtId="0" fontId="2" fillId="0" borderId="13" xfId="106" applyNumberFormat="1" applyFont="1" applyFill="1" applyBorder="1" applyAlignment="1">
      <alignment horizontal="left" vertical="top" wrapText="1"/>
    </xf>
    <xf numFmtId="0" fontId="2" fillId="0" borderId="14" xfId="106" applyNumberFormat="1" applyFont="1" applyFill="1" applyBorder="1" applyAlignment="1">
      <alignment horizontal="left" vertical="top" wrapText="1"/>
    </xf>
    <xf numFmtId="0" fontId="2" fillId="0" borderId="15" xfId="106" applyNumberFormat="1" applyFont="1" applyFill="1" applyBorder="1" applyAlignment="1">
      <alignment horizontal="left" vertical="top" wrapText="1"/>
    </xf>
    <xf numFmtId="0" fontId="10" fillId="0" borderId="23" xfId="57" applyFont="1" applyFill="1" applyBorder="1" applyAlignment="1">
      <alignment horizontal="center" vertical="center" wrapText="1"/>
    </xf>
    <xf numFmtId="0" fontId="10" fillId="0" borderId="24" xfId="57" applyFont="1" applyFill="1" applyBorder="1" applyAlignment="1">
      <alignment horizontal="center" vertical="center" wrapText="1"/>
    </xf>
    <xf numFmtId="0" fontId="10" fillId="0" borderId="25" xfId="57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top" wrapText="1"/>
    </xf>
    <xf numFmtId="0" fontId="18" fillId="0" borderId="2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top"/>
    </xf>
    <xf numFmtId="0" fontId="17" fillId="0" borderId="3" xfId="2" applyFont="1" applyFill="1" applyBorder="1" applyAlignment="1">
      <alignment horizontal="center" vertical="top"/>
    </xf>
    <xf numFmtId="0" fontId="17" fillId="0" borderId="20" xfId="2" applyFont="1" applyFill="1" applyBorder="1" applyAlignment="1">
      <alignment horizontal="center" vertical="top"/>
    </xf>
    <xf numFmtId="0" fontId="22" fillId="5" borderId="40" xfId="0" applyFont="1" applyFill="1" applyBorder="1" applyAlignment="1">
      <alignment horizontal="right" vertical="top" wrapText="1"/>
    </xf>
    <xf numFmtId="0" fontId="22" fillId="5" borderId="39" xfId="0" applyFont="1" applyFill="1" applyBorder="1" applyAlignment="1">
      <alignment horizontal="right" vertical="top" wrapText="1"/>
    </xf>
    <xf numFmtId="166" fontId="17" fillId="0" borderId="17" xfId="2" applyNumberFormat="1" applyFont="1" applyFill="1" applyBorder="1" applyAlignment="1">
      <alignment vertical="top" wrapText="1"/>
    </xf>
    <xf numFmtId="166" fontId="0" fillId="0" borderId="41" xfId="0" applyNumberFormat="1" applyBorder="1" applyAlignment="1">
      <alignment vertical="top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DZ247"/>
  <sheetViews>
    <sheetView tabSelected="1" view="pageBreakPreview" zoomScale="75" zoomScaleNormal="43" zoomScaleSheetLayoutView="75" workbookViewId="0">
      <selection activeCell="E5" sqref="E5"/>
    </sheetView>
  </sheetViews>
  <sheetFormatPr defaultRowHeight="18.75" outlineLevelCol="1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>
      <c r="C1" s="28"/>
      <c r="D1" s="28"/>
      <c r="F1" s="29"/>
      <c r="M1" s="20"/>
    </row>
    <row r="2" spans="1:130" s="30" customFormat="1" ht="40.5" customHeight="1">
      <c r="A2" s="143" t="s">
        <v>161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</row>
    <row r="3" spans="1:130" s="30" customFormat="1" ht="23.45" customHeight="1" thickBot="1">
      <c r="Q3" s="31"/>
      <c r="R3" s="31"/>
    </row>
    <row r="4" spans="1:130" s="32" customFormat="1" ht="57" customHeight="1">
      <c r="A4" s="154" t="s">
        <v>0</v>
      </c>
      <c r="B4" s="147" t="s">
        <v>36</v>
      </c>
      <c r="C4" s="151" t="s">
        <v>162</v>
      </c>
      <c r="D4" s="152"/>
      <c r="E4" s="153"/>
      <c r="F4" s="156" t="s">
        <v>41</v>
      </c>
      <c r="G4" s="157"/>
      <c r="H4" s="157"/>
      <c r="I4" s="157"/>
      <c r="J4" s="158"/>
      <c r="K4" s="159" t="s">
        <v>46</v>
      </c>
      <c r="L4" s="159"/>
      <c r="M4" s="159"/>
      <c r="N4" s="159"/>
      <c r="O4" s="147" t="s">
        <v>50</v>
      </c>
      <c r="P4" s="149" t="s">
        <v>53</v>
      </c>
      <c r="Q4" s="33"/>
      <c r="R4" s="33"/>
    </row>
    <row r="5" spans="1:130" s="32" customFormat="1" ht="168" customHeight="1">
      <c r="A5" s="155"/>
      <c r="B5" s="148"/>
      <c r="C5" s="41" t="s">
        <v>163</v>
      </c>
      <c r="D5" s="41" t="s">
        <v>37</v>
      </c>
      <c r="E5" s="42" t="s">
        <v>38</v>
      </c>
      <c r="F5" s="42" t="s">
        <v>3</v>
      </c>
      <c r="G5" s="41" t="s">
        <v>164</v>
      </c>
      <c r="H5" s="41" t="s">
        <v>165</v>
      </c>
      <c r="I5" s="43" t="s">
        <v>43</v>
      </c>
      <c r="J5" s="43" t="s">
        <v>44</v>
      </c>
      <c r="K5" s="43" t="s">
        <v>51</v>
      </c>
      <c r="L5" s="44" t="s">
        <v>166</v>
      </c>
      <c r="M5" s="44" t="s">
        <v>167</v>
      </c>
      <c r="N5" s="44" t="s">
        <v>48</v>
      </c>
      <c r="O5" s="148"/>
      <c r="P5" s="150"/>
      <c r="Q5" s="33"/>
      <c r="R5" s="33"/>
    </row>
    <row r="6" spans="1:130" s="26" customFormat="1" ht="63">
      <c r="A6" s="45"/>
      <c r="B6" s="41">
        <v>1</v>
      </c>
      <c r="C6" s="41">
        <v>2</v>
      </c>
      <c r="D6" s="41">
        <v>3</v>
      </c>
      <c r="E6" s="41" t="s">
        <v>39</v>
      </c>
      <c r="F6" s="41">
        <v>5</v>
      </c>
      <c r="G6" s="41">
        <v>6</v>
      </c>
      <c r="H6" s="41">
        <v>7</v>
      </c>
      <c r="I6" s="41" t="s">
        <v>42</v>
      </c>
      <c r="J6" s="41" t="s">
        <v>45</v>
      </c>
      <c r="K6" s="41">
        <v>10</v>
      </c>
      <c r="L6" s="41">
        <v>11</v>
      </c>
      <c r="M6" s="41">
        <v>12</v>
      </c>
      <c r="N6" s="41" t="s">
        <v>49</v>
      </c>
      <c r="O6" s="46" t="s">
        <v>152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66.75" customHeight="1" thickBot="1">
      <c r="A7" s="137">
        <v>1</v>
      </c>
      <c r="B7" s="140" t="s">
        <v>70</v>
      </c>
      <c r="C7" s="69">
        <v>2</v>
      </c>
      <c r="D7" s="69">
        <v>2</v>
      </c>
      <c r="E7" s="69">
        <f>D7/C7*100</f>
        <v>100</v>
      </c>
      <c r="F7" s="40" t="s">
        <v>6</v>
      </c>
      <c r="G7" s="48">
        <v>1402090</v>
      </c>
      <c r="H7" s="48">
        <v>1414197</v>
      </c>
      <c r="I7" s="48">
        <f>H7/G7*100</f>
        <v>100.8634966371631</v>
      </c>
      <c r="J7" s="97">
        <f>E7/I7*100</f>
        <v>99.143895793867472</v>
      </c>
      <c r="K7" s="73" t="s">
        <v>58</v>
      </c>
      <c r="L7" s="74">
        <v>29755</v>
      </c>
      <c r="M7" s="75">
        <v>28919</v>
      </c>
      <c r="N7" s="90">
        <f>M7/L7*100</f>
        <v>97.190388170055456</v>
      </c>
      <c r="O7" s="119">
        <f>N18*J7/100</f>
        <v>64.740963953395465</v>
      </c>
      <c r="P7" s="122" t="s">
        <v>151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79.5" customHeight="1" thickBot="1">
      <c r="A8" s="138"/>
      <c r="B8" s="141"/>
      <c r="C8" s="125" t="s">
        <v>40</v>
      </c>
      <c r="D8" s="126"/>
      <c r="E8" s="127"/>
      <c r="F8" s="53" t="s">
        <v>55</v>
      </c>
      <c r="G8" s="54"/>
      <c r="H8" s="54"/>
      <c r="I8" s="48" t="e">
        <f>H8/G8*100</f>
        <v>#DIV/0!</v>
      </c>
      <c r="J8" s="71" t="e">
        <f>E8/I8*100</f>
        <v>#DIV/0!</v>
      </c>
      <c r="K8" s="73" t="s">
        <v>59</v>
      </c>
      <c r="L8" s="76">
        <v>36881</v>
      </c>
      <c r="M8" s="75">
        <v>1880</v>
      </c>
      <c r="N8" s="90">
        <f t="shared" ref="N8:N17" si="0">M8/L8*100</f>
        <v>5.097475664976546</v>
      </c>
      <c r="O8" s="120"/>
      <c r="P8" s="123"/>
      <c r="Q8" s="33"/>
      <c r="R8" s="33"/>
    </row>
    <row r="9" spans="1:130" s="32" customFormat="1" ht="76.5" customHeight="1" thickBot="1">
      <c r="A9" s="138"/>
      <c r="B9" s="141"/>
      <c r="C9" s="128"/>
      <c r="D9" s="129"/>
      <c r="E9" s="130"/>
      <c r="F9" s="53" t="s">
        <v>54</v>
      </c>
      <c r="G9" s="54"/>
      <c r="H9" s="54"/>
      <c r="I9" s="48" t="e">
        <f>H9/G9*100</f>
        <v>#DIV/0!</v>
      </c>
      <c r="J9" s="71" t="e">
        <f>E9/I9*100</f>
        <v>#DIV/0!</v>
      </c>
      <c r="K9" s="73" t="s">
        <v>60</v>
      </c>
      <c r="L9" s="77">
        <v>2400</v>
      </c>
      <c r="M9" s="78">
        <v>1660</v>
      </c>
      <c r="N9" s="90">
        <f t="shared" si="0"/>
        <v>69.166666666666671</v>
      </c>
      <c r="O9" s="120"/>
      <c r="P9" s="123"/>
      <c r="Q9" s="33"/>
      <c r="R9" s="33"/>
    </row>
    <row r="10" spans="1:130" s="32" customFormat="1" ht="65.25" customHeight="1" thickBot="1">
      <c r="A10" s="138"/>
      <c r="B10" s="141"/>
      <c r="C10" s="128"/>
      <c r="D10" s="129"/>
      <c r="E10" s="130"/>
      <c r="F10" s="53" t="s">
        <v>56</v>
      </c>
      <c r="G10" s="54"/>
      <c r="H10" s="54"/>
      <c r="I10" s="48" t="e">
        <f>H10/G10*100</f>
        <v>#DIV/0!</v>
      </c>
      <c r="J10" s="71" t="e">
        <f>E10/I10*100</f>
        <v>#DIV/0!</v>
      </c>
      <c r="K10" s="73" t="s">
        <v>61</v>
      </c>
      <c r="L10" s="79">
        <v>56.4</v>
      </c>
      <c r="M10" s="79">
        <v>50.6</v>
      </c>
      <c r="N10" s="90">
        <f t="shared" si="0"/>
        <v>89.716312056737593</v>
      </c>
      <c r="O10" s="120"/>
      <c r="P10" s="123"/>
      <c r="Q10" s="33"/>
      <c r="R10" s="33"/>
    </row>
    <row r="11" spans="1:130" s="32" customFormat="1" ht="86.25" customHeight="1">
      <c r="A11" s="138"/>
      <c r="B11" s="141"/>
      <c r="C11" s="128"/>
      <c r="D11" s="129"/>
      <c r="E11" s="130"/>
      <c r="F11" s="56" t="s">
        <v>57</v>
      </c>
      <c r="G11" s="54">
        <v>1402090</v>
      </c>
      <c r="H11" s="54">
        <v>1414197</v>
      </c>
      <c r="I11" s="48">
        <f>H11/G11*100</f>
        <v>100.8634966371631</v>
      </c>
      <c r="J11" s="71">
        <f>E11/I11*100</f>
        <v>0</v>
      </c>
      <c r="K11" s="55"/>
      <c r="L11" s="80"/>
      <c r="M11" s="83"/>
      <c r="N11" s="52" t="e">
        <f t="shared" si="0"/>
        <v>#DIV/0!</v>
      </c>
      <c r="O11" s="120"/>
      <c r="P11" s="123"/>
      <c r="Q11" s="34"/>
      <c r="R11" s="33"/>
    </row>
    <row r="12" spans="1:130" ht="71.25" customHeight="1">
      <c r="A12" s="138"/>
      <c r="B12" s="141"/>
      <c r="C12" s="128"/>
      <c r="D12" s="129"/>
      <c r="E12" s="130"/>
      <c r="F12" s="57"/>
      <c r="G12" s="58"/>
      <c r="H12" s="58"/>
      <c r="I12" s="58"/>
      <c r="J12" s="59"/>
      <c r="K12" s="60">
        <v>6</v>
      </c>
      <c r="L12" s="81"/>
      <c r="M12" s="81"/>
      <c r="N12" s="52" t="e">
        <f t="shared" si="0"/>
        <v>#DIV/0!</v>
      </c>
      <c r="O12" s="120"/>
      <c r="P12" s="123"/>
    </row>
    <row r="13" spans="1:130" ht="66.75" customHeight="1">
      <c r="A13" s="138"/>
      <c r="B13" s="141"/>
      <c r="C13" s="128"/>
      <c r="D13" s="129"/>
      <c r="E13" s="130"/>
      <c r="F13" s="62"/>
      <c r="G13" s="63"/>
      <c r="H13" s="63"/>
      <c r="I13" s="63"/>
      <c r="J13" s="64"/>
      <c r="K13" s="60">
        <v>7</v>
      </c>
      <c r="L13" s="81"/>
      <c r="M13" s="81"/>
      <c r="N13" s="90" t="e">
        <f>SUM(N7:N12)</f>
        <v>#DIV/0!</v>
      </c>
      <c r="O13" s="120"/>
      <c r="P13" s="123"/>
    </row>
    <row r="14" spans="1:130" ht="63.75" customHeight="1">
      <c r="A14" s="138"/>
      <c r="B14" s="141"/>
      <c r="C14" s="128"/>
      <c r="D14" s="129"/>
      <c r="E14" s="130"/>
      <c r="F14" s="62"/>
      <c r="G14" s="63"/>
      <c r="H14" s="63"/>
      <c r="I14" s="63"/>
      <c r="J14" s="64"/>
      <c r="K14" s="60">
        <v>8</v>
      </c>
      <c r="L14" s="82"/>
      <c r="M14" s="82"/>
      <c r="N14" s="52"/>
      <c r="O14" s="120"/>
      <c r="P14" s="123"/>
    </row>
    <row r="15" spans="1:130" ht="57.75" customHeight="1">
      <c r="A15" s="138"/>
      <c r="B15" s="141"/>
      <c r="C15" s="128"/>
      <c r="D15" s="129"/>
      <c r="E15" s="130"/>
      <c r="F15" s="62"/>
      <c r="G15" s="63"/>
      <c r="H15" s="63"/>
      <c r="I15" s="63"/>
      <c r="J15" s="64"/>
      <c r="K15" s="60">
        <v>9</v>
      </c>
      <c r="L15" s="61"/>
      <c r="M15" s="61"/>
      <c r="N15" s="52" t="e">
        <f t="shared" si="0"/>
        <v>#DIV/0!</v>
      </c>
      <c r="O15" s="120"/>
      <c r="P15" s="123"/>
    </row>
    <row r="16" spans="1:130" ht="66.75" customHeight="1">
      <c r="A16" s="138"/>
      <c r="B16" s="141"/>
      <c r="C16" s="128"/>
      <c r="D16" s="129"/>
      <c r="E16" s="130"/>
      <c r="F16" s="62"/>
      <c r="G16" s="63"/>
      <c r="H16" s="63"/>
      <c r="I16" s="63"/>
      <c r="J16" s="64"/>
      <c r="K16" s="60">
        <v>10</v>
      </c>
      <c r="L16" s="61"/>
      <c r="M16" s="61"/>
      <c r="N16" s="52" t="e">
        <f t="shared" si="0"/>
        <v>#DIV/0!</v>
      </c>
      <c r="O16" s="120"/>
      <c r="P16" s="123"/>
    </row>
    <row r="17" spans="1:129" ht="60" customHeight="1">
      <c r="A17" s="138"/>
      <c r="B17" s="141"/>
      <c r="C17" s="128"/>
      <c r="D17" s="129"/>
      <c r="E17" s="130"/>
      <c r="F17" s="62"/>
      <c r="G17" s="63"/>
      <c r="H17" s="63"/>
      <c r="I17" s="63"/>
      <c r="J17" s="64"/>
      <c r="K17" s="65" t="s">
        <v>47</v>
      </c>
      <c r="L17" s="61"/>
      <c r="M17" s="61"/>
      <c r="N17" s="52" t="e">
        <f t="shared" si="0"/>
        <v>#DIV/0!</v>
      </c>
      <c r="O17" s="120"/>
      <c r="P17" s="123"/>
    </row>
    <row r="18" spans="1:129" ht="60" customHeight="1" thickBot="1">
      <c r="A18" s="139"/>
      <c r="B18" s="142"/>
      <c r="C18" s="131"/>
      <c r="D18" s="132"/>
      <c r="E18" s="133"/>
      <c r="F18" s="66"/>
      <c r="G18" s="67"/>
      <c r="H18" s="67"/>
      <c r="I18" s="67"/>
      <c r="J18" s="68"/>
      <c r="K18" s="144" t="s">
        <v>52</v>
      </c>
      <c r="L18" s="145"/>
      <c r="M18" s="146"/>
      <c r="N18" s="70">
        <v>65.3</v>
      </c>
      <c r="O18" s="121"/>
      <c r="P18" s="124"/>
    </row>
    <row r="19" spans="1:129" s="32" customFormat="1" ht="66.75" customHeight="1">
      <c r="A19" s="137">
        <v>2</v>
      </c>
      <c r="B19" s="140" t="s">
        <v>71</v>
      </c>
      <c r="C19" s="69">
        <v>1</v>
      </c>
      <c r="D19" s="69">
        <v>1</v>
      </c>
      <c r="E19" s="69">
        <f>D19/C19*100</f>
        <v>100</v>
      </c>
      <c r="F19" s="40" t="s">
        <v>6</v>
      </c>
      <c r="G19" s="48">
        <v>1200</v>
      </c>
      <c r="H19" s="48">
        <v>1200</v>
      </c>
      <c r="I19" s="48">
        <f>H19/G19*100</f>
        <v>100</v>
      </c>
      <c r="J19" s="97">
        <f t="shared" ref="J19:J20" si="1">E19/I19*100</f>
        <v>100</v>
      </c>
      <c r="K19" s="55" t="s">
        <v>62</v>
      </c>
      <c r="L19" s="80">
        <v>10696175</v>
      </c>
      <c r="M19" s="83">
        <v>10421500</v>
      </c>
      <c r="N19" s="84">
        <f t="shared" ref="N19:N29" si="2">M19/L19*100</f>
        <v>97.432025934504622</v>
      </c>
      <c r="O19" s="119">
        <f>N30*J19/100</f>
        <v>97.43</v>
      </c>
      <c r="P19" s="122" t="s">
        <v>159</v>
      </c>
      <c r="Q19" s="37"/>
      <c r="R19" s="37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38"/>
      <c r="CW19" s="38"/>
      <c r="CX19" s="38"/>
      <c r="CY19" s="38"/>
      <c r="CZ19" s="38"/>
      <c r="DA19" s="38"/>
      <c r="DB19" s="38"/>
      <c r="DC19" s="38"/>
      <c r="DD19" s="38"/>
      <c r="DE19" s="38"/>
      <c r="DF19" s="38"/>
      <c r="DG19" s="38"/>
      <c r="DH19" s="38"/>
      <c r="DI19" s="38"/>
      <c r="DJ19" s="38"/>
      <c r="DK19" s="38"/>
      <c r="DL19" s="38"/>
      <c r="DM19" s="38"/>
      <c r="DN19" s="38"/>
      <c r="DO19" s="38"/>
      <c r="DP19" s="38"/>
      <c r="DQ19" s="38"/>
      <c r="DR19" s="38"/>
      <c r="DS19" s="38"/>
      <c r="DT19" s="38"/>
      <c r="DU19" s="38"/>
      <c r="DV19" s="38"/>
      <c r="DW19" s="38"/>
      <c r="DX19" s="38"/>
      <c r="DY19" s="38"/>
    </row>
    <row r="20" spans="1:129" s="32" customFormat="1" ht="79.5" customHeight="1">
      <c r="A20" s="138"/>
      <c r="B20" s="141"/>
      <c r="C20" s="125" t="s">
        <v>40</v>
      </c>
      <c r="D20" s="126"/>
      <c r="E20" s="127"/>
      <c r="F20" s="53" t="s">
        <v>55</v>
      </c>
      <c r="G20" s="54"/>
      <c r="H20" s="54"/>
      <c r="I20" s="48" t="e">
        <f>H20/G20*100</f>
        <v>#DIV/0!</v>
      </c>
      <c r="J20" s="71" t="e">
        <f t="shared" si="1"/>
        <v>#DIV/0!</v>
      </c>
      <c r="K20" s="55">
        <v>2</v>
      </c>
      <c r="L20" s="44"/>
      <c r="M20" s="51"/>
      <c r="N20" s="52" t="e">
        <f t="shared" si="2"/>
        <v>#DIV/0!</v>
      </c>
      <c r="O20" s="120"/>
      <c r="P20" s="123"/>
      <c r="Q20" s="33"/>
      <c r="R20" s="33"/>
    </row>
    <row r="21" spans="1:129" s="32" customFormat="1" ht="76.5" customHeight="1">
      <c r="A21" s="138"/>
      <c r="B21" s="141"/>
      <c r="C21" s="128"/>
      <c r="D21" s="129"/>
      <c r="E21" s="130"/>
      <c r="F21" s="53" t="s">
        <v>54</v>
      </c>
      <c r="G21" s="54"/>
      <c r="H21" s="54">
        <v>0</v>
      </c>
      <c r="I21" s="48" t="e">
        <f>H21/G21*100</f>
        <v>#DIV/0!</v>
      </c>
      <c r="J21" s="71" t="e">
        <f>E21/I21*100</f>
        <v>#DIV/0!</v>
      </c>
      <c r="K21" s="55">
        <v>3</v>
      </c>
      <c r="L21" s="50"/>
      <c r="M21" s="51"/>
      <c r="N21" s="52" t="e">
        <f t="shared" si="2"/>
        <v>#DIV/0!</v>
      </c>
      <c r="O21" s="120"/>
      <c r="P21" s="123"/>
      <c r="Q21" s="33"/>
      <c r="R21" s="33"/>
    </row>
    <row r="22" spans="1:129" s="32" customFormat="1" ht="65.25" customHeight="1">
      <c r="A22" s="138"/>
      <c r="B22" s="141"/>
      <c r="C22" s="128"/>
      <c r="D22" s="129"/>
      <c r="E22" s="130"/>
      <c r="F22" s="53" t="s">
        <v>56</v>
      </c>
      <c r="G22" s="54"/>
      <c r="H22" s="54"/>
      <c r="I22" s="48" t="e">
        <f>H22/G22*100</f>
        <v>#DIV/0!</v>
      </c>
      <c r="J22" s="71" t="e">
        <f t="shared" ref="J22:J23" si="3">E22/I22*100</f>
        <v>#DIV/0!</v>
      </c>
      <c r="K22" s="55">
        <v>4</v>
      </c>
      <c r="L22" s="50"/>
      <c r="M22" s="51"/>
      <c r="N22" s="52" t="e">
        <f t="shared" si="2"/>
        <v>#DIV/0!</v>
      </c>
      <c r="O22" s="120"/>
      <c r="P22" s="123"/>
      <c r="Q22" s="33"/>
      <c r="R22" s="33"/>
    </row>
    <row r="23" spans="1:129" s="32" customFormat="1" ht="86.25" customHeight="1">
      <c r="A23" s="138"/>
      <c r="B23" s="141"/>
      <c r="C23" s="128"/>
      <c r="D23" s="129"/>
      <c r="E23" s="130"/>
      <c r="F23" s="56" t="s">
        <v>57</v>
      </c>
      <c r="G23" s="54">
        <v>1200</v>
      </c>
      <c r="H23" s="54">
        <v>1200</v>
      </c>
      <c r="I23" s="48">
        <f>H23/G23*100</f>
        <v>100</v>
      </c>
      <c r="J23" s="71">
        <f t="shared" si="3"/>
        <v>0</v>
      </c>
      <c r="K23" s="55">
        <v>5</v>
      </c>
      <c r="L23" s="50"/>
      <c r="M23" s="51"/>
      <c r="N23" s="52" t="e">
        <f t="shared" si="2"/>
        <v>#DIV/0!</v>
      </c>
      <c r="O23" s="120"/>
      <c r="P23" s="123"/>
      <c r="Q23" s="34"/>
      <c r="R23" s="33"/>
    </row>
    <row r="24" spans="1:129" ht="71.25" customHeight="1">
      <c r="A24" s="138"/>
      <c r="B24" s="141"/>
      <c r="C24" s="128"/>
      <c r="D24" s="129"/>
      <c r="E24" s="130"/>
      <c r="F24" s="57"/>
      <c r="G24" s="58"/>
      <c r="H24" s="58"/>
      <c r="I24" s="58"/>
      <c r="J24" s="59"/>
      <c r="K24" s="60">
        <v>6</v>
      </c>
      <c r="L24" s="61"/>
      <c r="M24" s="61"/>
      <c r="N24" s="52" t="e">
        <f t="shared" si="2"/>
        <v>#DIV/0!</v>
      </c>
      <c r="O24" s="120"/>
      <c r="P24" s="123"/>
    </row>
    <row r="25" spans="1:129" ht="66.75" customHeight="1">
      <c r="A25" s="138"/>
      <c r="B25" s="141"/>
      <c r="C25" s="128"/>
      <c r="D25" s="129"/>
      <c r="E25" s="130"/>
      <c r="F25" s="62"/>
      <c r="G25" s="63"/>
      <c r="H25" s="63"/>
      <c r="I25" s="63"/>
      <c r="J25" s="64"/>
      <c r="K25" s="60">
        <v>7</v>
      </c>
      <c r="L25" s="61"/>
      <c r="M25" s="61"/>
      <c r="N25" s="52" t="e">
        <f t="shared" si="2"/>
        <v>#DIV/0!</v>
      </c>
      <c r="O25" s="120"/>
      <c r="P25" s="123"/>
    </row>
    <row r="26" spans="1:129" ht="63.75" customHeight="1">
      <c r="A26" s="138"/>
      <c r="B26" s="141"/>
      <c r="C26" s="128"/>
      <c r="D26" s="129"/>
      <c r="E26" s="130"/>
      <c r="F26" s="62"/>
      <c r="G26" s="63"/>
      <c r="H26" s="63"/>
      <c r="I26" s="63"/>
      <c r="J26" s="64"/>
      <c r="K26" s="60">
        <v>8</v>
      </c>
      <c r="L26" s="61"/>
      <c r="M26" s="61"/>
      <c r="N26" s="52" t="e">
        <f t="shared" si="2"/>
        <v>#DIV/0!</v>
      </c>
      <c r="O26" s="120"/>
      <c r="P26" s="123"/>
    </row>
    <row r="27" spans="1:129" ht="57.75" customHeight="1">
      <c r="A27" s="138"/>
      <c r="B27" s="141"/>
      <c r="C27" s="128"/>
      <c r="D27" s="129"/>
      <c r="E27" s="130"/>
      <c r="F27" s="62"/>
      <c r="G27" s="63"/>
      <c r="H27" s="63"/>
      <c r="I27" s="63"/>
      <c r="J27" s="64"/>
      <c r="K27" s="60">
        <v>9</v>
      </c>
      <c r="L27" s="61"/>
      <c r="M27" s="61"/>
      <c r="N27" s="52" t="e">
        <f t="shared" si="2"/>
        <v>#DIV/0!</v>
      </c>
      <c r="O27" s="120"/>
      <c r="P27" s="123"/>
    </row>
    <row r="28" spans="1:129" ht="66.75" customHeight="1">
      <c r="A28" s="138"/>
      <c r="B28" s="141"/>
      <c r="C28" s="128"/>
      <c r="D28" s="129"/>
      <c r="E28" s="130"/>
      <c r="F28" s="62"/>
      <c r="G28" s="63"/>
      <c r="H28" s="63"/>
      <c r="I28" s="63"/>
      <c r="J28" s="64"/>
      <c r="K28" s="60">
        <v>10</v>
      </c>
      <c r="L28" s="61"/>
      <c r="M28" s="61"/>
      <c r="N28" s="52" t="e">
        <f t="shared" si="2"/>
        <v>#DIV/0!</v>
      </c>
      <c r="O28" s="120"/>
      <c r="P28" s="123"/>
    </row>
    <row r="29" spans="1:129" ht="60" customHeight="1">
      <c r="A29" s="138"/>
      <c r="B29" s="141"/>
      <c r="C29" s="128"/>
      <c r="D29" s="129"/>
      <c r="E29" s="130"/>
      <c r="F29" s="62"/>
      <c r="G29" s="63"/>
      <c r="H29" s="63"/>
      <c r="I29" s="63"/>
      <c r="J29" s="64"/>
      <c r="K29" s="65" t="s">
        <v>47</v>
      </c>
      <c r="L29" s="61"/>
      <c r="M29" s="61"/>
      <c r="N29" s="52" t="e">
        <f t="shared" si="2"/>
        <v>#DIV/0!</v>
      </c>
      <c r="O29" s="120"/>
      <c r="P29" s="123"/>
    </row>
    <row r="30" spans="1:129" ht="60" customHeight="1" thickBot="1">
      <c r="A30" s="139"/>
      <c r="B30" s="142"/>
      <c r="C30" s="131"/>
      <c r="D30" s="132"/>
      <c r="E30" s="133"/>
      <c r="F30" s="66"/>
      <c r="G30" s="67"/>
      <c r="H30" s="67"/>
      <c r="I30" s="67"/>
      <c r="J30" s="68"/>
      <c r="K30" s="134" t="s">
        <v>52</v>
      </c>
      <c r="L30" s="135"/>
      <c r="M30" s="136"/>
      <c r="N30" s="70">
        <v>97.43</v>
      </c>
      <c r="O30" s="121"/>
      <c r="P30" s="124"/>
    </row>
    <row r="31" spans="1:129" s="32" customFormat="1" ht="66.75" customHeight="1" thickBot="1">
      <c r="A31" s="137">
        <v>3</v>
      </c>
      <c r="B31" s="140" t="s">
        <v>72</v>
      </c>
      <c r="C31" s="69">
        <v>8</v>
      </c>
      <c r="D31" s="69">
        <v>8</v>
      </c>
      <c r="E31" s="69">
        <f>D31/C31*100</f>
        <v>100</v>
      </c>
      <c r="F31" s="40" t="s">
        <v>6</v>
      </c>
      <c r="G31" s="48">
        <v>121060</v>
      </c>
      <c r="H31" s="48">
        <v>108705</v>
      </c>
      <c r="I31" s="48">
        <f>H31/G31*100</f>
        <v>89.794316867668925</v>
      </c>
      <c r="J31" s="118">
        <f>E31/I31*100</f>
        <v>111.36562255646014</v>
      </c>
      <c r="K31" s="73" t="s">
        <v>63</v>
      </c>
      <c r="L31" s="75">
        <v>55730</v>
      </c>
      <c r="M31" s="76">
        <v>41046</v>
      </c>
      <c r="N31" s="90">
        <f t="shared" ref="N31:N41" si="4">M31/L31*100</f>
        <v>73.651534182666424</v>
      </c>
      <c r="O31" s="119">
        <f>N42*J31/100</f>
        <v>100.34042592337059</v>
      </c>
      <c r="P31" s="122" t="s">
        <v>160</v>
      </c>
      <c r="Q31" s="37"/>
      <c r="R31" s="37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</row>
    <row r="32" spans="1:129" s="32" customFormat="1" ht="79.5" customHeight="1" thickBot="1">
      <c r="A32" s="138"/>
      <c r="B32" s="141"/>
      <c r="C32" s="125" t="s">
        <v>40</v>
      </c>
      <c r="D32" s="126"/>
      <c r="E32" s="127"/>
      <c r="F32" s="53" t="s">
        <v>55</v>
      </c>
      <c r="G32" s="54"/>
      <c r="H32" s="54"/>
      <c r="I32" s="48" t="e">
        <f>H32/G32*100</f>
        <v>#DIV/0!</v>
      </c>
      <c r="J32" s="71" t="e">
        <f>E32/I32*100</f>
        <v>#DIV/0!</v>
      </c>
      <c r="K32" s="73" t="s">
        <v>64</v>
      </c>
      <c r="L32" s="79">
        <v>26.3</v>
      </c>
      <c r="M32" s="85">
        <v>22.6</v>
      </c>
      <c r="N32" s="90">
        <f t="shared" si="4"/>
        <v>85.931558935361224</v>
      </c>
      <c r="O32" s="120"/>
      <c r="P32" s="123"/>
      <c r="Q32" s="33"/>
      <c r="R32" s="33"/>
    </row>
    <row r="33" spans="1:18" s="32" customFormat="1" ht="76.5" customHeight="1" thickBot="1">
      <c r="A33" s="138"/>
      <c r="B33" s="141"/>
      <c r="C33" s="128"/>
      <c r="D33" s="129"/>
      <c r="E33" s="130"/>
      <c r="F33" s="53" t="s">
        <v>54</v>
      </c>
      <c r="G33" s="54"/>
      <c r="H33" s="54"/>
      <c r="I33" s="48" t="e">
        <f>H33/G33*100</f>
        <v>#DIV/0!</v>
      </c>
      <c r="J33" s="71" t="e">
        <f>E33/I33*100</f>
        <v>#DIV/0!</v>
      </c>
      <c r="K33" s="73" t="s">
        <v>65</v>
      </c>
      <c r="L33" s="78">
        <v>914839</v>
      </c>
      <c r="M33" s="78">
        <v>765622</v>
      </c>
      <c r="N33" s="90">
        <f t="shared" si="4"/>
        <v>83.689261170544754</v>
      </c>
      <c r="O33" s="120"/>
      <c r="P33" s="123"/>
      <c r="Q33" s="33"/>
      <c r="R33" s="33"/>
    </row>
    <row r="34" spans="1:18" s="32" customFormat="1" ht="65.25" customHeight="1" thickBot="1">
      <c r="A34" s="138"/>
      <c r="B34" s="141"/>
      <c r="C34" s="128"/>
      <c r="D34" s="129"/>
      <c r="E34" s="130"/>
      <c r="F34" s="53" t="s">
        <v>56</v>
      </c>
      <c r="G34" s="54"/>
      <c r="H34" s="54"/>
      <c r="I34" s="48" t="e">
        <f>H34/G34*100</f>
        <v>#DIV/0!</v>
      </c>
      <c r="J34" s="71" t="e">
        <f>E34/I34*100</f>
        <v>#DIV/0!</v>
      </c>
      <c r="K34" s="73" t="s">
        <v>66</v>
      </c>
      <c r="L34" s="86">
        <v>103</v>
      </c>
      <c r="M34" s="86">
        <v>86.2</v>
      </c>
      <c r="N34" s="90">
        <f t="shared" si="4"/>
        <v>83.689320388349515</v>
      </c>
      <c r="O34" s="120"/>
      <c r="P34" s="123"/>
      <c r="Q34" s="33"/>
      <c r="R34" s="33"/>
    </row>
    <row r="35" spans="1:18" s="32" customFormat="1" ht="86.25" customHeight="1" thickBot="1">
      <c r="A35" s="138"/>
      <c r="B35" s="141"/>
      <c r="C35" s="128"/>
      <c r="D35" s="129"/>
      <c r="E35" s="130"/>
      <c r="F35" s="56" t="s">
        <v>57</v>
      </c>
      <c r="G35" s="54">
        <v>121060</v>
      </c>
      <c r="H35" s="54">
        <v>108705</v>
      </c>
      <c r="I35" s="48">
        <f>H35/G35*100</f>
        <v>89.794316867668925</v>
      </c>
      <c r="J35" s="71">
        <f>E35/I35*100</f>
        <v>0</v>
      </c>
      <c r="K35" s="73" t="s">
        <v>67</v>
      </c>
      <c r="L35" s="78">
        <v>286</v>
      </c>
      <c r="M35" s="78">
        <v>303</v>
      </c>
      <c r="N35" s="90">
        <f t="shared" si="4"/>
        <v>105.94405594405593</v>
      </c>
      <c r="O35" s="120"/>
      <c r="P35" s="123"/>
      <c r="Q35" s="34"/>
      <c r="R35" s="33"/>
    </row>
    <row r="36" spans="1:18" ht="71.25" customHeight="1" thickBot="1">
      <c r="A36" s="138"/>
      <c r="B36" s="141"/>
      <c r="C36" s="128"/>
      <c r="D36" s="129"/>
      <c r="E36" s="130"/>
      <c r="F36" s="57"/>
      <c r="G36" s="58"/>
      <c r="H36" s="58"/>
      <c r="I36" s="58"/>
      <c r="J36" s="59"/>
      <c r="K36" s="73" t="s">
        <v>68</v>
      </c>
      <c r="L36" s="87">
        <v>6140</v>
      </c>
      <c r="M36" s="78">
        <v>6030</v>
      </c>
      <c r="N36" s="90">
        <f t="shared" si="4"/>
        <v>98.208469055374593</v>
      </c>
      <c r="O36" s="120"/>
      <c r="P36" s="123"/>
    </row>
    <row r="37" spans="1:18" ht="66.75" customHeight="1" thickBot="1">
      <c r="A37" s="138"/>
      <c r="B37" s="141"/>
      <c r="C37" s="128"/>
      <c r="D37" s="129"/>
      <c r="E37" s="130"/>
      <c r="F37" s="62"/>
      <c r="G37" s="63"/>
      <c r="H37" s="63"/>
      <c r="I37" s="63"/>
      <c r="J37" s="64"/>
      <c r="K37" s="73" t="s">
        <v>69</v>
      </c>
      <c r="L37" s="88">
        <v>5151</v>
      </c>
      <c r="M37" s="89">
        <v>5132</v>
      </c>
      <c r="N37" s="90">
        <f t="shared" si="4"/>
        <v>99.631139584546688</v>
      </c>
      <c r="O37" s="120"/>
      <c r="P37" s="123"/>
    </row>
    <row r="38" spans="1:18" ht="63.75" customHeight="1">
      <c r="A38" s="138"/>
      <c r="B38" s="141"/>
      <c r="C38" s="128"/>
      <c r="D38" s="129"/>
      <c r="E38" s="130"/>
      <c r="F38" s="62"/>
      <c r="G38" s="63"/>
      <c r="H38" s="63"/>
      <c r="I38" s="63"/>
      <c r="J38" s="64"/>
      <c r="K38" s="60">
        <v>8</v>
      </c>
      <c r="L38" s="61"/>
      <c r="M38" s="61"/>
      <c r="N38" s="52" t="e">
        <f t="shared" si="4"/>
        <v>#DIV/0!</v>
      </c>
      <c r="O38" s="120"/>
      <c r="P38" s="123"/>
    </row>
    <row r="39" spans="1:18" ht="57.75" customHeight="1">
      <c r="A39" s="138"/>
      <c r="B39" s="141"/>
      <c r="C39" s="128"/>
      <c r="D39" s="129"/>
      <c r="E39" s="130"/>
      <c r="F39" s="62"/>
      <c r="G39" s="63"/>
      <c r="H39" s="63"/>
      <c r="I39" s="63"/>
      <c r="J39" s="64"/>
      <c r="K39" s="60">
        <v>9</v>
      </c>
      <c r="L39" s="61"/>
      <c r="M39" s="61"/>
      <c r="N39" s="52" t="e">
        <f t="shared" si="4"/>
        <v>#DIV/0!</v>
      </c>
      <c r="O39" s="120"/>
      <c r="P39" s="123"/>
    </row>
    <row r="40" spans="1:18" ht="66.75" customHeight="1">
      <c r="A40" s="138"/>
      <c r="B40" s="141"/>
      <c r="C40" s="128"/>
      <c r="D40" s="129"/>
      <c r="E40" s="130"/>
      <c r="F40" s="62"/>
      <c r="G40" s="63"/>
      <c r="H40" s="63"/>
      <c r="I40" s="63"/>
      <c r="J40" s="64"/>
      <c r="K40" s="60">
        <v>10</v>
      </c>
      <c r="L40" s="61"/>
      <c r="M40" s="61"/>
      <c r="N40" s="52" t="e">
        <f t="shared" si="4"/>
        <v>#DIV/0!</v>
      </c>
      <c r="O40" s="120"/>
      <c r="P40" s="123"/>
    </row>
    <row r="41" spans="1:18" ht="60" customHeight="1">
      <c r="A41" s="138"/>
      <c r="B41" s="141"/>
      <c r="C41" s="128"/>
      <c r="D41" s="129"/>
      <c r="E41" s="130"/>
      <c r="F41" s="62"/>
      <c r="G41" s="63"/>
      <c r="H41" s="63"/>
      <c r="I41" s="63"/>
      <c r="J41" s="64"/>
      <c r="K41" s="65">
        <v>11</v>
      </c>
      <c r="L41" s="61"/>
      <c r="M41" s="61"/>
      <c r="N41" s="52" t="e">
        <f t="shared" si="4"/>
        <v>#DIV/0!</v>
      </c>
      <c r="O41" s="120"/>
      <c r="P41" s="123"/>
    </row>
    <row r="42" spans="1:18" ht="60" customHeight="1" thickBot="1">
      <c r="A42" s="139"/>
      <c r="B42" s="142"/>
      <c r="C42" s="131"/>
      <c r="D42" s="132"/>
      <c r="E42" s="133"/>
      <c r="F42" s="66"/>
      <c r="G42" s="67"/>
      <c r="H42" s="67"/>
      <c r="I42" s="67"/>
      <c r="J42" s="68"/>
      <c r="K42" s="134" t="s">
        <v>52</v>
      </c>
      <c r="L42" s="135"/>
      <c r="M42" s="136"/>
      <c r="N42" s="70">
        <v>90.1</v>
      </c>
      <c r="O42" s="121"/>
      <c r="P42" s="124"/>
    </row>
    <row r="43" spans="1:18" ht="30.75" thickBot="1">
      <c r="A43" s="137">
        <v>4</v>
      </c>
      <c r="B43" s="140" t="s">
        <v>73</v>
      </c>
      <c r="C43" s="69">
        <v>8</v>
      </c>
      <c r="D43" s="69">
        <v>8</v>
      </c>
      <c r="E43" s="69">
        <f>D43/C43*100</f>
        <v>100</v>
      </c>
      <c r="F43" s="40" t="s">
        <v>6</v>
      </c>
      <c r="G43" s="48">
        <v>0</v>
      </c>
      <c r="H43" s="48">
        <v>0</v>
      </c>
      <c r="I43" s="48" t="e">
        <f>H43/G43*100</f>
        <v>#DIV/0!</v>
      </c>
      <c r="J43" s="71" t="e">
        <f>E43/I43*100</f>
        <v>#DIV/0!</v>
      </c>
      <c r="K43" s="91" t="s">
        <v>74</v>
      </c>
      <c r="L43" s="50">
        <v>892700</v>
      </c>
      <c r="M43" s="51">
        <v>1555927</v>
      </c>
      <c r="N43" s="90">
        <f>M43/L43*100</f>
        <v>174.29449983197043</v>
      </c>
      <c r="O43" s="160" t="e">
        <f>N54*J43/100</f>
        <v>#DIV/0!</v>
      </c>
      <c r="P43" s="122" t="s">
        <v>160</v>
      </c>
    </row>
    <row r="44" spans="1:18" ht="46.5" thickBot="1">
      <c r="A44" s="138"/>
      <c r="B44" s="141"/>
      <c r="C44" s="125" t="s">
        <v>40</v>
      </c>
      <c r="D44" s="126"/>
      <c r="E44" s="127"/>
      <c r="F44" s="53" t="s">
        <v>55</v>
      </c>
      <c r="G44" s="54"/>
      <c r="H44" s="54"/>
      <c r="I44" s="48" t="e">
        <f>H44/G44*100</f>
        <v>#DIV/0!</v>
      </c>
      <c r="J44" s="71" t="e">
        <f>E44/I44*100</f>
        <v>#DIV/0!</v>
      </c>
      <c r="K44" s="91" t="s">
        <v>75</v>
      </c>
      <c r="L44" s="44">
        <v>150.4</v>
      </c>
      <c r="M44" s="51">
        <v>210</v>
      </c>
      <c r="N44" s="90">
        <f t="shared" ref="N44:N53" si="5">M44/L44*100</f>
        <v>139.62765957446808</v>
      </c>
      <c r="O44" s="161"/>
      <c r="P44" s="123"/>
    </row>
    <row r="45" spans="1:18" ht="52.5" customHeight="1" thickBot="1">
      <c r="A45" s="138"/>
      <c r="B45" s="141"/>
      <c r="C45" s="128"/>
      <c r="D45" s="129"/>
      <c r="E45" s="130"/>
      <c r="F45" s="53" t="s">
        <v>54</v>
      </c>
      <c r="G45" s="54"/>
      <c r="H45" s="54"/>
      <c r="I45" s="48" t="e">
        <f>H45/G45*100</f>
        <v>#DIV/0!</v>
      </c>
      <c r="J45" s="71" t="e">
        <f>E45/I45*100</f>
        <v>#DIV/0!</v>
      </c>
      <c r="K45" s="91" t="s">
        <v>76</v>
      </c>
      <c r="L45" s="50">
        <v>47425</v>
      </c>
      <c r="M45" s="51">
        <v>81736.600000000006</v>
      </c>
      <c r="N45" s="90">
        <f t="shared" si="5"/>
        <v>172.34918292040064</v>
      </c>
      <c r="O45" s="161"/>
      <c r="P45" s="123"/>
    </row>
    <row r="46" spans="1:18" ht="45">
      <c r="A46" s="138"/>
      <c r="B46" s="141"/>
      <c r="C46" s="128"/>
      <c r="D46" s="129"/>
      <c r="E46" s="130"/>
      <c r="F46" s="53" t="s">
        <v>56</v>
      </c>
      <c r="G46" s="54"/>
      <c r="H46" s="54"/>
      <c r="I46" s="48" t="e">
        <f>H46/G46*100</f>
        <v>#DIV/0!</v>
      </c>
      <c r="J46" s="71" t="e">
        <f>E46/I46*100</f>
        <v>#DIV/0!</v>
      </c>
      <c r="K46" s="55">
        <v>4</v>
      </c>
      <c r="L46" s="50"/>
      <c r="M46" s="51"/>
      <c r="N46" s="52" t="e">
        <f t="shared" si="5"/>
        <v>#DIV/0!</v>
      </c>
      <c r="O46" s="161"/>
      <c r="P46" s="123"/>
    </row>
    <row r="47" spans="1:18" ht="49.5">
      <c r="A47" s="138"/>
      <c r="B47" s="141"/>
      <c r="C47" s="128"/>
      <c r="D47" s="129"/>
      <c r="E47" s="130"/>
      <c r="F47" s="56" t="s">
        <v>57</v>
      </c>
      <c r="G47" s="54"/>
      <c r="H47" s="54"/>
      <c r="I47" s="48" t="e">
        <f>H47/G47*100</f>
        <v>#DIV/0!</v>
      </c>
      <c r="J47" s="71" t="e">
        <f>E47/I47*100</f>
        <v>#DIV/0!</v>
      </c>
      <c r="K47" s="55">
        <v>5</v>
      </c>
      <c r="L47" s="50"/>
      <c r="M47" s="51"/>
      <c r="N47" s="52" t="e">
        <f t="shared" si="5"/>
        <v>#DIV/0!</v>
      </c>
      <c r="O47" s="161"/>
      <c r="P47" s="123"/>
    </row>
    <row r="48" spans="1:18" ht="15.75">
      <c r="A48" s="138"/>
      <c r="B48" s="141"/>
      <c r="C48" s="128"/>
      <c r="D48" s="129"/>
      <c r="E48" s="130"/>
      <c r="F48" s="57"/>
      <c r="G48" s="58"/>
      <c r="H48" s="58"/>
      <c r="I48" s="58"/>
      <c r="J48" s="59"/>
      <c r="K48" s="60">
        <v>6</v>
      </c>
      <c r="L48" s="61"/>
      <c r="M48" s="61"/>
      <c r="N48" s="52" t="e">
        <f t="shared" si="5"/>
        <v>#DIV/0!</v>
      </c>
      <c r="O48" s="161"/>
      <c r="P48" s="123"/>
    </row>
    <row r="49" spans="1:16" ht="15.75">
      <c r="A49" s="138"/>
      <c r="B49" s="141"/>
      <c r="C49" s="128"/>
      <c r="D49" s="129"/>
      <c r="E49" s="130"/>
      <c r="F49" s="62"/>
      <c r="G49" s="63"/>
      <c r="H49" s="63"/>
      <c r="I49" s="63"/>
      <c r="J49" s="64"/>
      <c r="K49" s="60">
        <v>7</v>
      </c>
      <c r="L49" s="61"/>
      <c r="M49" s="61"/>
      <c r="N49" s="52" t="e">
        <f t="shared" si="5"/>
        <v>#DIV/0!</v>
      </c>
      <c r="O49" s="161"/>
      <c r="P49" s="123"/>
    </row>
    <row r="50" spans="1:16" ht="15.75">
      <c r="A50" s="138"/>
      <c r="B50" s="141"/>
      <c r="C50" s="128"/>
      <c r="D50" s="129"/>
      <c r="E50" s="130"/>
      <c r="F50" s="62"/>
      <c r="G50" s="63"/>
      <c r="H50" s="63"/>
      <c r="I50" s="63"/>
      <c r="J50" s="64"/>
      <c r="K50" s="60">
        <v>8</v>
      </c>
      <c r="L50" s="61"/>
      <c r="M50" s="61"/>
      <c r="N50" s="52" t="e">
        <f t="shared" si="5"/>
        <v>#DIV/0!</v>
      </c>
      <c r="O50" s="161"/>
      <c r="P50" s="123"/>
    </row>
    <row r="51" spans="1:16" ht="15.75">
      <c r="A51" s="138"/>
      <c r="B51" s="141"/>
      <c r="C51" s="128"/>
      <c r="D51" s="129"/>
      <c r="E51" s="130"/>
      <c r="F51" s="62"/>
      <c r="G51" s="63"/>
      <c r="H51" s="63"/>
      <c r="I51" s="63"/>
      <c r="J51" s="64"/>
      <c r="K51" s="60">
        <v>9</v>
      </c>
      <c r="L51" s="61"/>
      <c r="M51" s="61"/>
      <c r="N51" s="52" t="e">
        <f t="shared" si="5"/>
        <v>#DIV/0!</v>
      </c>
      <c r="O51" s="161"/>
      <c r="P51" s="123"/>
    </row>
    <row r="52" spans="1:16" ht="15.75">
      <c r="A52" s="138"/>
      <c r="B52" s="141"/>
      <c r="C52" s="128"/>
      <c r="D52" s="129"/>
      <c r="E52" s="130"/>
      <c r="F52" s="62"/>
      <c r="G52" s="63"/>
      <c r="H52" s="63"/>
      <c r="I52" s="63"/>
      <c r="J52" s="64"/>
      <c r="K52" s="60">
        <v>10</v>
      </c>
      <c r="L52" s="61"/>
      <c r="M52" s="61"/>
      <c r="N52" s="52" t="e">
        <f t="shared" si="5"/>
        <v>#DIV/0!</v>
      </c>
      <c r="O52" s="161"/>
      <c r="P52" s="123"/>
    </row>
    <row r="53" spans="1:16" ht="15.75">
      <c r="A53" s="138"/>
      <c r="B53" s="141"/>
      <c r="C53" s="128"/>
      <c r="D53" s="129"/>
      <c r="E53" s="130"/>
      <c r="F53" s="62"/>
      <c r="G53" s="63"/>
      <c r="H53" s="63"/>
      <c r="I53" s="63"/>
      <c r="J53" s="64"/>
      <c r="K53" s="65" t="s">
        <v>47</v>
      </c>
      <c r="L53" s="61"/>
      <c r="M53" s="61"/>
      <c r="N53" s="52" t="e">
        <f t="shared" si="5"/>
        <v>#DIV/0!</v>
      </c>
      <c r="O53" s="161"/>
      <c r="P53" s="123"/>
    </row>
    <row r="54" spans="1:16" ht="14.25" customHeight="1" thickBot="1">
      <c r="A54" s="139"/>
      <c r="B54" s="142"/>
      <c r="C54" s="131"/>
      <c r="D54" s="132"/>
      <c r="E54" s="133"/>
      <c r="F54" s="66"/>
      <c r="G54" s="67"/>
      <c r="H54" s="67"/>
      <c r="I54" s="67"/>
      <c r="J54" s="68"/>
      <c r="K54" s="134" t="s">
        <v>52</v>
      </c>
      <c r="L54" s="135"/>
      <c r="M54" s="136"/>
      <c r="N54" s="70">
        <v>162.1</v>
      </c>
      <c r="O54" s="162"/>
      <c r="P54" s="124"/>
    </row>
    <row r="55" spans="1:16" ht="47.25" hidden="1">
      <c r="A55" s="137">
        <v>5</v>
      </c>
      <c r="B55" s="140" t="s">
        <v>77</v>
      </c>
      <c r="C55" s="69"/>
      <c r="D55" s="69"/>
      <c r="E55" s="69" t="e">
        <f>D55/C55*100</f>
        <v>#DIV/0!</v>
      </c>
      <c r="F55" s="40" t="s">
        <v>6</v>
      </c>
      <c r="G55" s="48"/>
      <c r="H55" s="48"/>
      <c r="I55" s="48" t="e">
        <f>H55/G55*100</f>
        <v>#DIV/0!</v>
      </c>
      <c r="J55" s="71" t="e">
        <f>E55/I55*100</f>
        <v>#DIV/0!</v>
      </c>
      <c r="K55" s="49" t="s">
        <v>78</v>
      </c>
      <c r="L55" s="50"/>
      <c r="M55" s="51"/>
      <c r="N55" s="52" t="e">
        <f>M55/L55*100</f>
        <v>#DIV/0!</v>
      </c>
      <c r="O55" s="119" t="e">
        <f>N66*J55/100</f>
        <v>#DIV/0!</v>
      </c>
      <c r="P55" s="122" t="s">
        <v>149</v>
      </c>
    </row>
    <row r="56" spans="1:16" ht="47.25" hidden="1">
      <c r="A56" s="138"/>
      <c r="B56" s="141"/>
      <c r="C56" s="125" t="s">
        <v>40</v>
      </c>
      <c r="D56" s="126"/>
      <c r="E56" s="127"/>
      <c r="F56" s="53" t="s">
        <v>55</v>
      </c>
      <c r="G56" s="54"/>
      <c r="H56" s="54"/>
      <c r="I56" s="48" t="e">
        <f>H56/G56*100</f>
        <v>#DIV/0!</v>
      </c>
      <c r="J56" s="71" t="e">
        <f>E56/I56*100</f>
        <v>#DIV/0!</v>
      </c>
      <c r="K56" s="55" t="s">
        <v>79</v>
      </c>
      <c r="L56" s="44"/>
      <c r="M56" s="51"/>
      <c r="N56" s="52" t="e">
        <f t="shared" ref="N56:N65" si="6">M56/L56*100</f>
        <v>#DIV/0!</v>
      </c>
      <c r="O56" s="120"/>
      <c r="P56" s="123"/>
    </row>
    <row r="57" spans="1:16" ht="94.5" hidden="1">
      <c r="A57" s="138"/>
      <c r="B57" s="141"/>
      <c r="C57" s="128"/>
      <c r="D57" s="129"/>
      <c r="E57" s="130"/>
      <c r="F57" s="53" t="s">
        <v>54</v>
      </c>
      <c r="G57" s="54"/>
      <c r="H57" s="54"/>
      <c r="I57" s="48" t="e">
        <f>H57/G57*100</f>
        <v>#DIV/0!</v>
      </c>
      <c r="J57" s="71" t="e">
        <f>E57/I57*100</f>
        <v>#DIV/0!</v>
      </c>
      <c r="K57" s="55" t="s">
        <v>80</v>
      </c>
      <c r="L57" s="50"/>
      <c r="M57" s="51"/>
      <c r="N57" s="52" t="e">
        <f t="shared" si="6"/>
        <v>#DIV/0!</v>
      </c>
      <c r="O57" s="120"/>
      <c r="P57" s="123"/>
    </row>
    <row r="58" spans="1:16" ht="45" hidden="1">
      <c r="A58" s="138"/>
      <c r="B58" s="141"/>
      <c r="C58" s="128"/>
      <c r="D58" s="129"/>
      <c r="E58" s="130"/>
      <c r="F58" s="53" t="s">
        <v>56</v>
      </c>
      <c r="G58" s="54"/>
      <c r="H58" s="54"/>
      <c r="I58" s="48" t="e">
        <f>H58/G58*100</f>
        <v>#DIV/0!</v>
      </c>
      <c r="J58" s="71" t="e">
        <f>E58/I58*100</f>
        <v>#DIV/0!</v>
      </c>
      <c r="K58" s="55">
        <v>4</v>
      </c>
      <c r="L58" s="50"/>
      <c r="M58" s="51"/>
      <c r="N58" s="52" t="e">
        <f t="shared" si="6"/>
        <v>#DIV/0!</v>
      </c>
      <c r="O58" s="120"/>
      <c r="P58" s="123"/>
    </row>
    <row r="59" spans="1:16" ht="49.5" hidden="1">
      <c r="A59" s="138"/>
      <c r="B59" s="141"/>
      <c r="C59" s="128"/>
      <c r="D59" s="129"/>
      <c r="E59" s="130"/>
      <c r="F59" s="56" t="s">
        <v>57</v>
      </c>
      <c r="G59" s="54"/>
      <c r="H59" s="54"/>
      <c r="I59" s="48" t="e">
        <f>H59/G59*100</f>
        <v>#DIV/0!</v>
      </c>
      <c r="J59" s="71" t="e">
        <f>E59/I59*100</f>
        <v>#DIV/0!</v>
      </c>
      <c r="K59" s="55">
        <v>5</v>
      </c>
      <c r="L59" s="50"/>
      <c r="M59" s="51"/>
      <c r="N59" s="52" t="e">
        <f t="shared" si="6"/>
        <v>#DIV/0!</v>
      </c>
      <c r="O59" s="120"/>
      <c r="P59" s="123"/>
    </row>
    <row r="60" spans="1:16" ht="15.75" hidden="1">
      <c r="A60" s="138"/>
      <c r="B60" s="141"/>
      <c r="C60" s="128"/>
      <c r="D60" s="129"/>
      <c r="E60" s="130"/>
      <c r="F60" s="57"/>
      <c r="G60" s="58"/>
      <c r="H60" s="58"/>
      <c r="I60" s="58"/>
      <c r="J60" s="59"/>
      <c r="K60" s="60">
        <v>6</v>
      </c>
      <c r="L60" s="61"/>
      <c r="M60" s="61"/>
      <c r="N60" s="52" t="e">
        <f t="shared" si="6"/>
        <v>#DIV/0!</v>
      </c>
      <c r="O60" s="120"/>
      <c r="P60" s="123"/>
    </row>
    <row r="61" spans="1:16" ht="15.75" hidden="1">
      <c r="A61" s="138"/>
      <c r="B61" s="141"/>
      <c r="C61" s="128"/>
      <c r="D61" s="129"/>
      <c r="E61" s="130"/>
      <c r="F61" s="62"/>
      <c r="G61" s="63"/>
      <c r="H61" s="63"/>
      <c r="I61" s="63"/>
      <c r="J61" s="64"/>
      <c r="K61" s="60">
        <v>7</v>
      </c>
      <c r="L61" s="61"/>
      <c r="M61" s="61"/>
      <c r="N61" s="52" t="e">
        <f t="shared" si="6"/>
        <v>#DIV/0!</v>
      </c>
      <c r="O61" s="120"/>
      <c r="P61" s="123"/>
    </row>
    <row r="62" spans="1:16" ht="15.75" hidden="1">
      <c r="A62" s="138"/>
      <c r="B62" s="141"/>
      <c r="C62" s="128"/>
      <c r="D62" s="129"/>
      <c r="E62" s="130"/>
      <c r="F62" s="62"/>
      <c r="G62" s="63"/>
      <c r="H62" s="63"/>
      <c r="I62" s="63"/>
      <c r="J62" s="64"/>
      <c r="K62" s="60">
        <v>8</v>
      </c>
      <c r="L62" s="61"/>
      <c r="M62" s="61"/>
      <c r="N62" s="52" t="e">
        <f t="shared" si="6"/>
        <v>#DIV/0!</v>
      </c>
      <c r="O62" s="120"/>
      <c r="P62" s="123"/>
    </row>
    <row r="63" spans="1:16" ht="15.75" hidden="1">
      <c r="A63" s="138"/>
      <c r="B63" s="141"/>
      <c r="C63" s="128"/>
      <c r="D63" s="129"/>
      <c r="E63" s="130"/>
      <c r="F63" s="62"/>
      <c r="G63" s="63"/>
      <c r="H63" s="63"/>
      <c r="I63" s="63"/>
      <c r="J63" s="64"/>
      <c r="K63" s="60">
        <v>9</v>
      </c>
      <c r="L63" s="61"/>
      <c r="M63" s="61"/>
      <c r="N63" s="52" t="e">
        <f t="shared" si="6"/>
        <v>#DIV/0!</v>
      </c>
      <c r="O63" s="120"/>
      <c r="P63" s="123"/>
    </row>
    <row r="64" spans="1:16" ht="15.75" hidden="1">
      <c r="A64" s="138"/>
      <c r="B64" s="141"/>
      <c r="C64" s="128"/>
      <c r="D64" s="129"/>
      <c r="E64" s="130"/>
      <c r="F64" s="62"/>
      <c r="G64" s="63"/>
      <c r="H64" s="63"/>
      <c r="I64" s="63"/>
      <c r="J64" s="64"/>
      <c r="K64" s="60">
        <v>10</v>
      </c>
      <c r="L64" s="61"/>
      <c r="M64" s="61"/>
      <c r="N64" s="52" t="e">
        <f t="shared" si="6"/>
        <v>#DIV/0!</v>
      </c>
      <c r="O64" s="120"/>
      <c r="P64" s="123"/>
    </row>
    <row r="65" spans="1:16" ht="15.75" hidden="1">
      <c r="A65" s="138"/>
      <c r="B65" s="141"/>
      <c r="C65" s="128"/>
      <c r="D65" s="129"/>
      <c r="E65" s="130"/>
      <c r="F65" s="62"/>
      <c r="G65" s="63"/>
      <c r="H65" s="63"/>
      <c r="I65" s="63"/>
      <c r="J65" s="64"/>
      <c r="K65" s="65" t="s">
        <v>47</v>
      </c>
      <c r="L65" s="61"/>
      <c r="M65" s="61"/>
      <c r="N65" s="52" t="e">
        <f t="shared" si="6"/>
        <v>#DIV/0!</v>
      </c>
      <c r="O65" s="120"/>
      <c r="P65" s="123"/>
    </row>
    <row r="66" spans="1:16" ht="16.5" hidden="1" thickBot="1">
      <c r="A66" s="139"/>
      <c r="B66" s="142"/>
      <c r="C66" s="131"/>
      <c r="D66" s="132"/>
      <c r="E66" s="133"/>
      <c r="F66" s="66"/>
      <c r="G66" s="67"/>
      <c r="H66" s="67"/>
      <c r="I66" s="67"/>
      <c r="J66" s="68"/>
      <c r="K66" s="134" t="s">
        <v>52</v>
      </c>
      <c r="L66" s="135"/>
      <c r="M66" s="136"/>
      <c r="N66" s="70"/>
      <c r="O66" s="121"/>
      <c r="P66" s="124"/>
    </row>
    <row r="67" spans="1:16" ht="0.75" customHeight="1" thickBot="1">
      <c r="A67" s="137">
        <v>6</v>
      </c>
      <c r="B67" s="140" t="s">
        <v>81</v>
      </c>
      <c r="C67" s="69"/>
      <c r="D67" s="69"/>
      <c r="E67" s="106" t="e">
        <f>D67/C67*100</f>
        <v>#DIV/0!</v>
      </c>
      <c r="F67" s="40" t="s">
        <v>6</v>
      </c>
      <c r="G67" s="48"/>
      <c r="H67" s="48"/>
      <c r="I67" s="48" t="e">
        <f>H67/G67*100</f>
        <v>#DIV/0!</v>
      </c>
      <c r="J67" s="97" t="e">
        <f>E67/I67*100</f>
        <v>#DIV/0!</v>
      </c>
      <c r="K67" s="49" t="s">
        <v>82</v>
      </c>
      <c r="L67" s="50"/>
      <c r="M67" s="78"/>
      <c r="N67" s="90" t="e">
        <f t="shared" ref="N67:N77" si="7">M67/L67*100</f>
        <v>#DIV/0!</v>
      </c>
      <c r="O67" s="119" t="e">
        <f>N78*J67/100</f>
        <v>#DIV/0!</v>
      </c>
      <c r="P67" s="122"/>
    </row>
    <row r="68" spans="1:16" ht="48" hidden="1" thickBot="1">
      <c r="A68" s="138"/>
      <c r="B68" s="141"/>
      <c r="C68" s="125" t="s">
        <v>40</v>
      </c>
      <c r="D68" s="126"/>
      <c r="E68" s="127"/>
      <c r="F68" s="53" t="s">
        <v>55</v>
      </c>
      <c r="G68" s="54"/>
      <c r="H68" s="54"/>
      <c r="I68" s="48" t="e">
        <f>H68/G68*100</f>
        <v>#DIV/0!</v>
      </c>
      <c r="J68" s="71" t="e">
        <f>E68/I68*100</f>
        <v>#DIV/0!</v>
      </c>
      <c r="K68" s="55" t="s">
        <v>83</v>
      </c>
      <c r="L68" s="44"/>
      <c r="M68" s="75"/>
      <c r="N68" s="90" t="e">
        <f t="shared" si="7"/>
        <v>#DIV/0!</v>
      </c>
      <c r="O68" s="120"/>
      <c r="P68" s="123"/>
    </row>
    <row r="69" spans="1:16" ht="119.25" hidden="1" customHeight="1">
      <c r="A69" s="138"/>
      <c r="B69" s="141"/>
      <c r="C69" s="128"/>
      <c r="D69" s="129"/>
      <c r="E69" s="130"/>
      <c r="F69" s="53" t="s">
        <v>54</v>
      </c>
      <c r="G69" s="54"/>
      <c r="H69" s="54"/>
      <c r="I69" s="48" t="e">
        <f>H69/G69*100</f>
        <v>#DIV/0!</v>
      </c>
      <c r="J69" s="71" t="e">
        <f>E69/I69*100</f>
        <v>#DIV/0!</v>
      </c>
      <c r="K69" s="92" t="s">
        <v>84</v>
      </c>
      <c r="L69" s="80"/>
      <c r="M69" s="107"/>
      <c r="N69" s="52" t="e">
        <f t="shared" si="7"/>
        <v>#DIV/0!</v>
      </c>
      <c r="O69" s="120"/>
      <c r="P69" s="123"/>
    </row>
    <row r="70" spans="1:16" ht="158.25" hidden="1" thickBot="1">
      <c r="A70" s="138"/>
      <c r="B70" s="141"/>
      <c r="C70" s="128"/>
      <c r="D70" s="129"/>
      <c r="E70" s="130"/>
      <c r="F70" s="53" t="s">
        <v>56</v>
      </c>
      <c r="G70" s="54"/>
      <c r="H70" s="54"/>
      <c r="I70" s="48" t="e">
        <f>H70/G70*100</f>
        <v>#DIV/0!</v>
      </c>
      <c r="J70" s="71" t="e">
        <f>E70/I70*100</f>
        <v>#DIV/0!</v>
      </c>
      <c r="K70" s="55" t="s">
        <v>85</v>
      </c>
      <c r="L70" s="94"/>
      <c r="M70" s="108"/>
      <c r="N70" s="90">
        <v>177.8</v>
      </c>
      <c r="O70" s="120"/>
      <c r="P70" s="123"/>
    </row>
    <row r="71" spans="1:16" ht="50.25" hidden="1" customHeight="1">
      <c r="A71" s="138"/>
      <c r="B71" s="141"/>
      <c r="C71" s="128"/>
      <c r="D71" s="129"/>
      <c r="E71" s="130"/>
      <c r="F71" s="56" t="s">
        <v>57</v>
      </c>
      <c r="G71" s="54"/>
      <c r="H71" s="54"/>
      <c r="I71" s="48" t="e">
        <f>H71/G71*100</f>
        <v>#DIV/0!</v>
      </c>
      <c r="J71" s="71" t="e">
        <f>E71/I71*100</f>
        <v>#DIV/0!</v>
      </c>
      <c r="L71" s="50"/>
      <c r="M71" s="87"/>
      <c r="N71" s="52" t="e">
        <f t="shared" si="7"/>
        <v>#DIV/0!</v>
      </c>
      <c r="O71" s="120"/>
      <c r="P71" s="123"/>
    </row>
    <row r="72" spans="1:16" ht="15.75" hidden="1">
      <c r="A72" s="138"/>
      <c r="B72" s="141"/>
      <c r="C72" s="128"/>
      <c r="D72" s="129"/>
      <c r="E72" s="130"/>
      <c r="F72" s="57"/>
      <c r="G72" s="58"/>
      <c r="H72" s="58"/>
      <c r="I72" s="58"/>
      <c r="J72" s="59"/>
      <c r="K72" s="60">
        <v>6</v>
      </c>
      <c r="L72" s="61"/>
      <c r="M72" s="61"/>
      <c r="N72" s="52" t="e">
        <f t="shared" si="7"/>
        <v>#DIV/0!</v>
      </c>
      <c r="O72" s="120"/>
      <c r="P72" s="123"/>
    </row>
    <row r="73" spans="1:16" ht="15.75" hidden="1">
      <c r="A73" s="138"/>
      <c r="B73" s="141"/>
      <c r="C73" s="128"/>
      <c r="D73" s="129"/>
      <c r="E73" s="130"/>
      <c r="F73" s="62"/>
      <c r="G73" s="63"/>
      <c r="H73" s="63"/>
      <c r="I73" s="63"/>
      <c r="J73" s="64"/>
      <c r="K73" s="60">
        <v>7</v>
      </c>
      <c r="L73" s="61"/>
      <c r="M73" s="61"/>
      <c r="N73" s="52" t="e">
        <f t="shared" si="7"/>
        <v>#DIV/0!</v>
      </c>
      <c r="O73" s="120"/>
      <c r="P73" s="123"/>
    </row>
    <row r="74" spans="1:16" ht="15.75" hidden="1">
      <c r="A74" s="138"/>
      <c r="B74" s="141"/>
      <c r="C74" s="128"/>
      <c r="D74" s="129"/>
      <c r="E74" s="130"/>
      <c r="F74" s="62"/>
      <c r="G74" s="63"/>
      <c r="H74" s="63"/>
      <c r="I74" s="63"/>
      <c r="J74" s="64"/>
      <c r="K74" s="60">
        <v>8</v>
      </c>
      <c r="L74" s="61"/>
      <c r="M74" s="61"/>
      <c r="N74" s="52" t="e">
        <f t="shared" si="7"/>
        <v>#DIV/0!</v>
      </c>
      <c r="O74" s="120"/>
      <c r="P74" s="123"/>
    </row>
    <row r="75" spans="1:16" ht="15.75" hidden="1">
      <c r="A75" s="138"/>
      <c r="B75" s="141"/>
      <c r="C75" s="128"/>
      <c r="D75" s="129"/>
      <c r="E75" s="130"/>
      <c r="F75" s="62"/>
      <c r="G75" s="63"/>
      <c r="H75" s="63"/>
      <c r="I75" s="63"/>
      <c r="J75" s="64"/>
      <c r="K75" s="60">
        <v>9</v>
      </c>
      <c r="L75" s="61"/>
      <c r="M75" s="61"/>
      <c r="N75" s="52" t="e">
        <f t="shared" si="7"/>
        <v>#DIV/0!</v>
      </c>
      <c r="O75" s="120"/>
      <c r="P75" s="123"/>
    </row>
    <row r="76" spans="1:16" ht="15.75" hidden="1">
      <c r="A76" s="138"/>
      <c r="B76" s="141"/>
      <c r="C76" s="128"/>
      <c r="D76" s="129"/>
      <c r="E76" s="130"/>
      <c r="F76" s="62"/>
      <c r="G76" s="63"/>
      <c r="H76" s="63"/>
      <c r="I76" s="63"/>
      <c r="J76" s="64"/>
      <c r="K76" s="60">
        <v>10</v>
      </c>
      <c r="L76" s="61"/>
      <c r="M76" s="61"/>
      <c r="N76" s="52" t="e">
        <f t="shared" si="7"/>
        <v>#DIV/0!</v>
      </c>
      <c r="O76" s="120"/>
      <c r="P76" s="123"/>
    </row>
    <row r="77" spans="1:16" ht="15.75" hidden="1">
      <c r="A77" s="138"/>
      <c r="B77" s="141"/>
      <c r="C77" s="128"/>
      <c r="D77" s="129"/>
      <c r="E77" s="130"/>
      <c r="F77" s="62"/>
      <c r="G77" s="63"/>
      <c r="H77" s="63"/>
      <c r="I77" s="63"/>
      <c r="J77" s="64"/>
      <c r="K77" s="65" t="s">
        <v>47</v>
      </c>
      <c r="L77" s="61"/>
      <c r="M77" s="61"/>
      <c r="N77" s="52" t="e">
        <f t="shared" si="7"/>
        <v>#DIV/0!</v>
      </c>
      <c r="O77" s="120"/>
      <c r="P77" s="123"/>
    </row>
    <row r="78" spans="1:16" ht="16.5" hidden="1" thickBot="1">
      <c r="A78" s="139"/>
      <c r="B78" s="142"/>
      <c r="C78" s="131"/>
      <c r="D78" s="132"/>
      <c r="E78" s="133"/>
      <c r="F78" s="66"/>
      <c r="G78" s="67"/>
      <c r="H78" s="67"/>
      <c r="I78" s="67"/>
      <c r="J78" s="68"/>
      <c r="K78" s="134" t="s">
        <v>52</v>
      </c>
      <c r="L78" s="135"/>
      <c r="M78" s="136"/>
      <c r="N78" s="70"/>
      <c r="O78" s="121"/>
      <c r="P78" s="124"/>
    </row>
    <row r="79" spans="1:16" ht="48" hidden="1" thickBot="1">
      <c r="A79" s="137">
        <v>7</v>
      </c>
      <c r="B79" s="140" t="s">
        <v>86</v>
      </c>
      <c r="C79" s="69"/>
      <c r="D79" s="69"/>
      <c r="E79" s="69" t="e">
        <f>D79/C79*100</f>
        <v>#DIV/0!</v>
      </c>
      <c r="F79" s="40" t="s">
        <v>6</v>
      </c>
      <c r="G79" s="48"/>
      <c r="H79" s="48"/>
      <c r="I79" s="48" t="e">
        <f>H79/G79*100</f>
        <v>#DIV/0!</v>
      </c>
      <c r="J79" s="71" t="e">
        <f>E79/I79*100</f>
        <v>#DIV/0!</v>
      </c>
      <c r="K79" s="49" t="s">
        <v>87</v>
      </c>
      <c r="L79" s="50"/>
      <c r="M79" s="75"/>
      <c r="N79" s="90" t="e">
        <f>M79/L79*100</f>
        <v>#DIV/0!</v>
      </c>
      <c r="O79" s="119" t="e">
        <f>N92*J79/100</f>
        <v>#DIV/0!</v>
      </c>
      <c r="P79" s="122"/>
    </row>
    <row r="80" spans="1:16" ht="47.25" hidden="1">
      <c r="A80" s="138"/>
      <c r="B80" s="141"/>
      <c r="C80" s="125" t="s">
        <v>40</v>
      </c>
      <c r="D80" s="126"/>
      <c r="E80" s="127"/>
      <c r="F80" s="53" t="s">
        <v>55</v>
      </c>
      <c r="G80" s="54"/>
      <c r="H80" s="54"/>
      <c r="I80" s="48" t="e">
        <f>H80/G80*100</f>
        <v>#DIV/0!</v>
      </c>
      <c r="J80" s="71" t="e">
        <f>E80/I80*100</f>
        <v>#DIV/0!</v>
      </c>
      <c r="K80" s="55" t="s">
        <v>88</v>
      </c>
      <c r="L80" s="44"/>
      <c r="M80" s="76"/>
      <c r="N80" s="90" t="e">
        <f t="shared" ref="N80:N91" si="8">M80/L80*100</f>
        <v>#DIV/0!</v>
      </c>
      <c r="O80" s="120"/>
      <c r="P80" s="123"/>
    </row>
    <row r="81" spans="1:16" ht="48" hidden="1" thickBot="1">
      <c r="A81" s="138"/>
      <c r="B81" s="141"/>
      <c r="C81" s="128"/>
      <c r="D81" s="129"/>
      <c r="E81" s="130"/>
      <c r="F81" s="53" t="s">
        <v>54</v>
      </c>
      <c r="G81" s="54"/>
      <c r="H81" s="54"/>
      <c r="I81" s="48" t="e">
        <f>H81/G81*100</f>
        <v>#DIV/0!</v>
      </c>
      <c r="J81" s="71" t="e">
        <f>E81/I81*100</f>
        <v>#DIV/0!</v>
      </c>
      <c r="K81" s="55" t="s">
        <v>89</v>
      </c>
      <c r="L81" s="50"/>
      <c r="M81" s="109"/>
      <c r="N81" s="90" t="e">
        <f t="shared" si="8"/>
        <v>#DIV/0!</v>
      </c>
      <c r="O81" s="120"/>
      <c r="P81" s="123"/>
    </row>
    <row r="82" spans="1:16" ht="47.25" hidden="1">
      <c r="A82" s="138"/>
      <c r="B82" s="141"/>
      <c r="C82" s="128"/>
      <c r="D82" s="129"/>
      <c r="E82" s="130"/>
      <c r="F82" s="53" t="s">
        <v>56</v>
      </c>
      <c r="G82" s="54"/>
      <c r="H82" s="54"/>
      <c r="I82" s="48" t="e">
        <f>H82/G82*100</f>
        <v>#DIV/0!</v>
      </c>
      <c r="J82" s="71" t="e">
        <f>E82/I82*100</f>
        <v>#DIV/0!</v>
      </c>
      <c r="K82" s="55" t="s">
        <v>90</v>
      </c>
      <c r="L82" s="50"/>
      <c r="M82" s="76"/>
      <c r="N82" s="52" t="e">
        <f t="shared" si="8"/>
        <v>#DIV/0!</v>
      </c>
      <c r="O82" s="120"/>
      <c r="P82" s="123"/>
    </row>
    <row r="83" spans="1:16" ht="79.5" hidden="1" thickBot="1">
      <c r="A83" s="138"/>
      <c r="B83" s="141"/>
      <c r="C83" s="128"/>
      <c r="D83" s="129"/>
      <c r="E83" s="130"/>
      <c r="F83" s="56" t="s">
        <v>57</v>
      </c>
      <c r="G83" s="54"/>
      <c r="H83" s="54"/>
      <c r="I83" s="48" t="e">
        <f>H83/G83*100</f>
        <v>#DIV/0!</v>
      </c>
      <c r="J83" s="71" t="e">
        <f>E83/I83*100</f>
        <v>#DIV/0!</v>
      </c>
      <c r="K83" s="55" t="s">
        <v>91</v>
      </c>
      <c r="L83" s="50"/>
      <c r="M83" s="110"/>
      <c r="N83" s="52" t="e">
        <f t="shared" si="8"/>
        <v>#DIV/0!</v>
      </c>
      <c r="O83" s="120"/>
      <c r="P83" s="123"/>
    </row>
    <row r="84" spans="1:16" ht="59.25" hidden="1" customHeight="1">
      <c r="A84" s="138"/>
      <c r="B84" s="141"/>
      <c r="C84" s="128"/>
      <c r="D84" s="129"/>
      <c r="E84" s="130"/>
      <c r="F84" s="57"/>
      <c r="G84" s="58"/>
      <c r="H84" s="58"/>
      <c r="I84" s="58"/>
      <c r="J84" s="59"/>
      <c r="K84" s="60" t="s">
        <v>92</v>
      </c>
      <c r="L84" s="111"/>
      <c r="M84" s="76"/>
      <c r="N84" s="52" t="e">
        <f t="shared" si="8"/>
        <v>#DIV/0!</v>
      </c>
      <c r="O84" s="120"/>
      <c r="P84" s="123"/>
    </row>
    <row r="85" spans="1:16" ht="79.5" hidden="1" thickBot="1">
      <c r="A85" s="138"/>
      <c r="B85" s="141"/>
      <c r="C85" s="128"/>
      <c r="D85" s="129"/>
      <c r="E85" s="130"/>
      <c r="F85" s="62"/>
      <c r="G85" s="63"/>
      <c r="H85" s="63"/>
      <c r="I85" s="63"/>
      <c r="J85" s="64"/>
      <c r="K85" s="60" t="s">
        <v>93</v>
      </c>
      <c r="L85" s="111"/>
      <c r="M85" s="77"/>
      <c r="N85" s="52" t="e">
        <f t="shared" si="8"/>
        <v>#DIV/0!</v>
      </c>
      <c r="O85" s="120"/>
      <c r="P85" s="123"/>
    </row>
    <row r="86" spans="1:16" ht="79.5" hidden="1" thickBot="1">
      <c r="A86" s="138"/>
      <c r="B86" s="141"/>
      <c r="C86" s="128"/>
      <c r="D86" s="129"/>
      <c r="E86" s="130"/>
      <c r="F86" s="62"/>
      <c r="G86" s="63"/>
      <c r="H86" s="63"/>
      <c r="I86" s="63"/>
      <c r="J86" s="64"/>
      <c r="K86" s="60" t="s">
        <v>94</v>
      </c>
      <c r="L86" s="111"/>
      <c r="M86" s="75"/>
      <c r="N86" s="52" t="e">
        <f t="shared" si="8"/>
        <v>#DIV/0!</v>
      </c>
      <c r="O86" s="120"/>
      <c r="P86" s="123"/>
    </row>
    <row r="87" spans="1:16" ht="78.75" hidden="1">
      <c r="A87" s="138"/>
      <c r="B87" s="141"/>
      <c r="C87" s="128"/>
      <c r="D87" s="129"/>
      <c r="E87" s="130"/>
      <c r="F87" s="62"/>
      <c r="G87" s="63"/>
      <c r="H87" s="63"/>
      <c r="I87" s="63"/>
      <c r="J87" s="64"/>
      <c r="K87" s="60" t="s">
        <v>95</v>
      </c>
      <c r="L87" s="111"/>
      <c r="M87" s="76"/>
      <c r="N87" s="52" t="e">
        <f t="shared" si="8"/>
        <v>#DIV/0!</v>
      </c>
      <c r="O87" s="120"/>
      <c r="P87" s="123"/>
    </row>
    <row r="88" spans="1:16" ht="48" hidden="1" thickBot="1">
      <c r="A88" s="138"/>
      <c r="B88" s="141"/>
      <c r="C88" s="128"/>
      <c r="D88" s="129"/>
      <c r="E88" s="130"/>
      <c r="F88" s="62"/>
      <c r="G88" s="63"/>
      <c r="H88" s="63"/>
      <c r="I88" s="63"/>
      <c r="J88" s="64"/>
      <c r="K88" s="60" t="s">
        <v>96</v>
      </c>
      <c r="L88" s="111"/>
      <c r="M88" s="110"/>
      <c r="N88" s="52" t="e">
        <f t="shared" si="8"/>
        <v>#DIV/0!</v>
      </c>
      <c r="O88" s="120"/>
      <c r="P88" s="123"/>
    </row>
    <row r="89" spans="1:16" ht="63" hidden="1">
      <c r="A89" s="138"/>
      <c r="B89" s="141"/>
      <c r="C89" s="128"/>
      <c r="D89" s="129"/>
      <c r="E89" s="130"/>
      <c r="F89" s="62"/>
      <c r="G89" s="63"/>
      <c r="H89" s="63"/>
      <c r="I89" s="63"/>
      <c r="J89" s="64"/>
      <c r="K89" s="60" t="s">
        <v>97</v>
      </c>
      <c r="L89" s="111"/>
      <c r="M89" s="76"/>
      <c r="N89" s="52" t="e">
        <f t="shared" si="8"/>
        <v>#DIV/0!</v>
      </c>
      <c r="O89" s="120"/>
      <c r="P89" s="123"/>
    </row>
    <row r="90" spans="1:16" ht="32.25" hidden="1" thickBot="1">
      <c r="A90" s="138"/>
      <c r="B90" s="141"/>
      <c r="C90" s="128"/>
      <c r="D90" s="129"/>
      <c r="E90" s="130"/>
      <c r="F90" s="62"/>
      <c r="G90" s="63"/>
      <c r="H90" s="63"/>
      <c r="I90" s="63"/>
      <c r="J90" s="64"/>
      <c r="K90" s="60" t="s">
        <v>98</v>
      </c>
      <c r="L90" s="111"/>
      <c r="M90" s="77"/>
      <c r="N90" s="52" t="e">
        <f t="shared" si="8"/>
        <v>#DIV/0!</v>
      </c>
      <c r="O90" s="120"/>
      <c r="P90" s="123"/>
    </row>
    <row r="91" spans="1:16" ht="15.75" hidden="1">
      <c r="A91" s="138"/>
      <c r="B91" s="141"/>
      <c r="C91" s="128"/>
      <c r="D91" s="129"/>
      <c r="E91" s="130"/>
      <c r="F91" s="62"/>
      <c r="G91" s="63"/>
      <c r="H91" s="63"/>
      <c r="I91" s="63"/>
      <c r="J91" s="64"/>
      <c r="K91" s="65" t="s">
        <v>47</v>
      </c>
      <c r="L91" s="61"/>
      <c r="M91" s="61"/>
      <c r="N91" s="52" t="e">
        <f t="shared" si="8"/>
        <v>#DIV/0!</v>
      </c>
      <c r="O91" s="120"/>
      <c r="P91" s="123"/>
    </row>
    <row r="92" spans="1:16" ht="16.5" hidden="1" thickBot="1">
      <c r="A92" s="139"/>
      <c r="B92" s="142"/>
      <c r="C92" s="131"/>
      <c r="D92" s="132"/>
      <c r="E92" s="133"/>
      <c r="F92" s="66"/>
      <c r="G92" s="67"/>
      <c r="H92" s="67"/>
      <c r="I92" s="67"/>
      <c r="J92" s="68"/>
      <c r="K92" s="134" t="s">
        <v>52</v>
      </c>
      <c r="L92" s="135"/>
      <c r="M92" s="136"/>
      <c r="N92" s="70"/>
      <c r="O92" s="121"/>
      <c r="P92" s="124"/>
    </row>
    <row r="93" spans="1:16" ht="78.75">
      <c r="A93" s="137">
        <v>8</v>
      </c>
      <c r="B93" s="140" t="s">
        <v>99</v>
      </c>
      <c r="C93" s="69">
        <v>3</v>
      </c>
      <c r="D93" s="69">
        <v>2</v>
      </c>
      <c r="E93" s="106">
        <f>D93/C93*100</f>
        <v>66.666666666666657</v>
      </c>
      <c r="F93" s="40" t="s">
        <v>6</v>
      </c>
      <c r="G93" s="48">
        <v>11500</v>
      </c>
      <c r="H93" s="48">
        <v>1500</v>
      </c>
      <c r="I93" s="48">
        <f>H93/G93*100</f>
        <v>13.043478260869565</v>
      </c>
      <c r="J93" s="97">
        <f>E93/I93*100</f>
        <v>511.11111111111109</v>
      </c>
      <c r="K93" s="49" t="s">
        <v>100</v>
      </c>
      <c r="L93" s="50">
        <v>174</v>
      </c>
      <c r="M93" s="51">
        <v>157</v>
      </c>
      <c r="N93" s="90">
        <f>M93/L93*100</f>
        <v>90.229885057471265</v>
      </c>
      <c r="O93" s="119">
        <f>N104*J93/100</f>
        <v>673.6444444444445</v>
      </c>
      <c r="P93" s="122" t="s">
        <v>160</v>
      </c>
    </row>
    <row r="94" spans="1:16" ht="63">
      <c r="A94" s="138"/>
      <c r="B94" s="141"/>
      <c r="C94" s="125" t="s">
        <v>40</v>
      </c>
      <c r="D94" s="126"/>
      <c r="E94" s="127"/>
      <c r="F94" s="53" t="s">
        <v>55</v>
      </c>
      <c r="G94" s="54"/>
      <c r="H94" s="54"/>
      <c r="I94" s="48" t="e">
        <f>H94/G94*100</f>
        <v>#DIV/0!</v>
      </c>
      <c r="J94" s="71" t="e">
        <f>E94/I94*100</f>
        <v>#DIV/0!</v>
      </c>
      <c r="K94" s="55" t="s">
        <v>101</v>
      </c>
      <c r="L94" s="44">
        <v>15</v>
      </c>
      <c r="M94" s="51">
        <v>26</v>
      </c>
      <c r="N94" s="52">
        <f t="shared" ref="N94:N103" si="9">M94/L94*100</f>
        <v>173.33333333333334</v>
      </c>
      <c r="O94" s="120"/>
      <c r="P94" s="123"/>
    </row>
    <row r="95" spans="1:16" ht="45">
      <c r="A95" s="138"/>
      <c r="B95" s="141"/>
      <c r="C95" s="128"/>
      <c r="D95" s="129"/>
      <c r="E95" s="130"/>
      <c r="F95" s="53" t="s">
        <v>54</v>
      </c>
      <c r="G95" s="54"/>
      <c r="H95" s="54"/>
      <c r="I95" s="48" t="e">
        <f>H95/G95*100</f>
        <v>#DIV/0!</v>
      </c>
      <c r="J95" s="71" t="e">
        <f>E95/I95*100</f>
        <v>#DIV/0!</v>
      </c>
      <c r="K95" s="55">
        <v>3</v>
      </c>
      <c r="L95" s="50"/>
      <c r="M95" s="51"/>
      <c r="N95" s="52" t="e">
        <f t="shared" si="9"/>
        <v>#DIV/0!</v>
      </c>
      <c r="O95" s="120"/>
      <c r="P95" s="123"/>
    </row>
    <row r="96" spans="1:16" ht="45">
      <c r="A96" s="138"/>
      <c r="B96" s="141"/>
      <c r="C96" s="128"/>
      <c r="D96" s="129"/>
      <c r="E96" s="130"/>
      <c r="F96" s="53" t="s">
        <v>56</v>
      </c>
      <c r="G96" s="54"/>
      <c r="H96" s="54"/>
      <c r="I96" s="48" t="e">
        <f>H96/G96*100</f>
        <v>#DIV/0!</v>
      </c>
      <c r="J96" s="71" t="e">
        <f>E96/I96*100</f>
        <v>#DIV/0!</v>
      </c>
      <c r="K96" s="55">
        <v>4</v>
      </c>
      <c r="L96" s="50"/>
      <c r="M96" s="51"/>
      <c r="N96" s="52" t="e">
        <f t="shared" si="9"/>
        <v>#DIV/0!</v>
      </c>
      <c r="O96" s="120"/>
      <c r="P96" s="123"/>
    </row>
    <row r="97" spans="1:16" ht="49.5">
      <c r="A97" s="138"/>
      <c r="B97" s="141"/>
      <c r="C97" s="128"/>
      <c r="D97" s="129"/>
      <c r="E97" s="130"/>
      <c r="F97" s="56" t="s">
        <v>57</v>
      </c>
      <c r="G97" s="54">
        <v>11500</v>
      </c>
      <c r="H97" s="54">
        <v>1500</v>
      </c>
      <c r="I97" s="48">
        <f>H97/G97*100</f>
        <v>13.043478260869565</v>
      </c>
      <c r="J97" s="71">
        <f>E97/I97*100</f>
        <v>0</v>
      </c>
      <c r="K97" s="55">
        <v>5</v>
      </c>
      <c r="L97" s="50"/>
      <c r="M97" s="51"/>
      <c r="N97" s="52" t="e">
        <f t="shared" si="9"/>
        <v>#DIV/0!</v>
      </c>
      <c r="O97" s="120"/>
      <c r="P97" s="123"/>
    </row>
    <row r="98" spans="1:16" ht="15.75">
      <c r="A98" s="138"/>
      <c r="B98" s="141"/>
      <c r="C98" s="128"/>
      <c r="D98" s="129"/>
      <c r="E98" s="130"/>
      <c r="F98" s="57"/>
      <c r="G98" s="58"/>
      <c r="H98" s="58"/>
      <c r="I98" s="58"/>
      <c r="J98" s="59"/>
      <c r="K98" s="60">
        <v>6</v>
      </c>
      <c r="L98" s="61"/>
      <c r="M98" s="61"/>
      <c r="N98" s="52" t="e">
        <f t="shared" si="9"/>
        <v>#DIV/0!</v>
      </c>
      <c r="O98" s="120"/>
      <c r="P98" s="123"/>
    </row>
    <row r="99" spans="1:16" ht="15.75">
      <c r="A99" s="138"/>
      <c r="B99" s="141"/>
      <c r="C99" s="128"/>
      <c r="D99" s="129"/>
      <c r="E99" s="130"/>
      <c r="F99" s="62"/>
      <c r="G99" s="63"/>
      <c r="H99" s="63"/>
      <c r="I99" s="63"/>
      <c r="J99" s="64"/>
      <c r="K99" s="60">
        <v>7</v>
      </c>
      <c r="L99" s="61"/>
      <c r="M99" s="61"/>
      <c r="N99" s="52" t="e">
        <f t="shared" si="9"/>
        <v>#DIV/0!</v>
      </c>
      <c r="O99" s="120"/>
      <c r="P99" s="123"/>
    </row>
    <row r="100" spans="1:16" ht="15.75">
      <c r="A100" s="138"/>
      <c r="B100" s="141"/>
      <c r="C100" s="128"/>
      <c r="D100" s="129"/>
      <c r="E100" s="130"/>
      <c r="F100" s="62"/>
      <c r="G100" s="63"/>
      <c r="H100" s="63"/>
      <c r="I100" s="63"/>
      <c r="J100" s="64"/>
      <c r="K100" s="60">
        <v>8</v>
      </c>
      <c r="L100" s="61"/>
      <c r="M100" s="61"/>
      <c r="N100" s="52" t="e">
        <f t="shared" si="9"/>
        <v>#DIV/0!</v>
      </c>
      <c r="O100" s="120"/>
      <c r="P100" s="123"/>
    </row>
    <row r="101" spans="1:16" ht="15.75">
      <c r="A101" s="138"/>
      <c r="B101" s="141"/>
      <c r="C101" s="128"/>
      <c r="D101" s="129"/>
      <c r="E101" s="130"/>
      <c r="F101" s="62"/>
      <c r="G101" s="63"/>
      <c r="H101" s="63"/>
      <c r="I101" s="63"/>
      <c r="J101" s="64"/>
      <c r="K101" s="60">
        <v>9</v>
      </c>
      <c r="L101" s="61"/>
      <c r="M101" s="61"/>
      <c r="N101" s="52" t="e">
        <f t="shared" si="9"/>
        <v>#DIV/0!</v>
      </c>
      <c r="O101" s="120"/>
      <c r="P101" s="123"/>
    </row>
    <row r="102" spans="1:16" ht="15.75">
      <c r="A102" s="138"/>
      <c r="B102" s="141"/>
      <c r="C102" s="128"/>
      <c r="D102" s="129"/>
      <c r="E102" s="130"/>
      <c r="F102" s="62"/>
      <c r="G102" s="63"/>
      <c r="H102" s="63"/>
      <c r="I102" s="63"/>
      <c r="J102" s="64"/>
      <c r="K102" s="60">
        <v>10</v>
      </c>
      <c r="L102" s="61"/>
      <c r="M102" s="61"/>
      <c r="N102" s="52" t="e">
        <f t="shared" si="9"/>
        <v>#DIV/0!</v>
      </c>
      <c r="O102" s="120"/>
      <c r="P102" s="123"/>
    </row>
    <row r="103" spans="1:16" ht="15.75">
      <c r="A103" s="138"/>
      <c r="B103" s="141"/>
      <c r="C103" s="128"/>
      <c r="D103" s="129"/>
      <c r="E103" s="130"/>
      <c r="F103" s="62"/>
      <c r="G103" s="63"/>
      <c r="H103" s="63"/>
      <c r="I103" s="63"/>
      <c r="J103" s="64"/>
      <c r="K103" s="65" t="s">
        <v>47</v>
      </c>
      <c r="L103" s="61"/>
      <c r="M103" s="61"/>
      <c r="N103" s="52" t="e">
        <f t="shared" si="9"/>
        <v>#DIV/0!</v>
      </c>
      <c r="O103" s="120"/>
      <c r="P103" s="123"/>
    </row>
    <row r="104" spans="1:16" ht="16.5" thickBot="1">
      <c r="A104" s="139"/>
      <c r="B104" s="142"/>
      <c r="C104" s="131"/>
      <c r="D104" s="132"/>
      <c r="E104" s="133"/>
      <c r="F104" s="66"/>
      <c r="G104" s="67"/>
      <c r="H104" s="67"/>
      <c r="I104" s="67"/>
      <c r="J104" s="68"/>
      <c r="K104" s="134" t="s">
        <v>52</v>
      </c>
      <c r="L104" s="135"/>
      <c r="M104" s="136"/>
      <c r="N104" s="70">
        <v>131.80000000000001</v>
      </c>
      <c r="O104" s="121"/>
      <c r="P104" s="124"/>
    </row>
    <row r="105" spans="1:16" ht="47.25">
      <c r="A105" s="137">
        <v>9</v>
      </c>
      <c r="B105" s="140" t="s">
        <v>102</v>
      </c>
      <c r="C105" s="69">
        <v>17</v>
      </c>
      <c r="D105" s="69">
        <v>14</v>
      </c>
      <c r="E105" s="69">
        <f>D105/C105*100</f>
        <v>82.35294117647058</v>
      </c>
      <c r="F105" s="40" t="s">
        <v>6</v>
      </c>
      <c r="G105" s="48">
        <v>23115</v>
      </c>
      <c r="H105" s="48">
        <v>17742</v>
      </c>
      <c r="I105" s="48">
        <f>H105/G105*100</f>
        <v>76.755353666450361</v>
      </c>
      <c r="J105" s="97">
        <f>E105/I105*100</f>
        <v>107.29276492470507</v>
      </c>
      <c r="K105" s="49" t="s">
        <v>103</v>
      </c>
      <c r="L105" s="50">
        <v>1916290</v>
      </c>
      <c r="M105" s="51">
        <v>1838935</v>
      </c>
      <c r="N105" s="90">
        <f>M105/L105*100</f>
        <v>95.963293655970645</v>
      </c>
      <c r="O105" s="160">
        <f>N116*J105/100</f>
        <v>103.64481091726509</v>
      </c>
      <c r="P105" s="122" t="s">
        <v>160</v>
      </c>
    </row>
    <row r="106" spans="1:16" ht="63">
      <c r="A106" s="138"/>
      <c r="B106" s="141"/>
      <c r="C106" s="125" t="s">
        <v>40</v>
      </c>
      <c r="D106" s="126"/>
      <c r="E106" s="127"/>
      <c r="F106" s="53" t="s">
        <v>55</v>
      </c>
      <c r="G106" s="54"/>
      <c r="H106" s="54"/>
      <c r="I106" s="48" t="e">
        <f>H106/G106*100</f>
        <v>#DIV/0!</v>
      </c>
      <c r="J106" s="71" t="e">
        <f>E106/I106*100</f>
        <v>#DIV/0!</v>
      </c>
      <c r="K106" s="55" t="s">
        <v>104</v>
      </c>
      <c r="L106" s="44">
        <v>103.5</v>
      </c>
      <c r="M106" s="51">
        <v>101.7</v>
      </c>
      <c r="N106" s="90">
        <f t="shared" ref="N106:N115" si="10">M106/L106*100</f>
        <v>98.260869565217391</v>
      </c>
      <c r="O106" s="161"/>
      <c r="P106" s="123"/>
    </row>
    <row r="107" spans="1:16" ht="45.75" customHeight="1">
      <c r="A107" s="138"/>
      <c r="B107" s="141"/>
      <c r="C107" s="128"/>
      <c r="D107" s="129"/>
      <c r="E107" s="130"/>
      <c r="F107" s="53" t="s">
        <v>54</v>
      </c>
      <c r="G107" s="54"/>
      <c r="H107" s="54"/>
      <c r="I107" s="48" t="e">
        <f>H107/G107*100</f>
        <v>#DIV/0!</v>
      </c>
      <c r="J107" s="71" t="e">
        <f>E107/I107*100</f>
        <v>#DIV/0!</v>
      </c>
      <c r="K107" s="55" t="s">
        <v>105</v>
      </c>
      <c r="L107" s="50">
        <v>103026</v>
      </c>
      <c r="M107" s="51">
        <v>98318</v>
      </c>
      <c r="N107" s="90">
        <f t="shared" si="10"/>
        <v>95.43027973521248</v>
      </c>
      <c r="O107" s="161"/>
      <c r="P107" s="123"/>
    </row>
    <row r="108" spans="1:16" ht="45">
      <c r="A108" s="138"/>
      <c r="B108" s="141"/>
      <c r="C108" s="128"/>
      <c r="D108" s="129"/>
      <c r="E108" s="130"/>
      <c r="F108" s="53" t="s">
        <v>56</v>
      </c>
      <c r="G108" s="54"/>
      <c r="H108" s="54"/>
      <c r="I108" s="48" t="e">
        <f>H108/G108*100</f>
        <v>#DIV/0!</v>
      </c>
      <c r="J108" s="71" t="e">
        <f>E108/I108*100</f>
        <v>#DIV/0!</v>
      </c>
      <c r="K108" s="55">
        <v>4</v>
      </c>
      <c r="L108" s="50"/>
      <c r="M108" s="51"/>
      <c r="N108" s="52" t="e">
        <f t="shared" si="10"/>
        <v>#DIV/0!</v>
      </c>
      <c r="O108" s="161"/>
      <c r="P108" s="123"/>
    </row>
    <row r="109" spans="1:16" ht="49.5">
      <c r="A109" s="138"/>
      <c r="B109" s="141"/>
      <c r="C109" s="128"/>
      <c r="D109" s="129"/>
      <c r="E109" s="130"/>
      <c r="F109" s="56" t="s">
        <v>57</v>
      </c>
      <c r="G109" s="54">
        <v>23115</v>
      </c>
      <c r="H109" s="54">
        <v>17742</v>
      </c>
      <c r="I109" s="48">
        <f>H109/G109*100</f>
        <v>76.755353666450361</v>
      </c>
      <c r="J109" s="71">
        <f>E109/I109*100</f>
        <v>0</v>
      </c>
      <c r="K109" s="55">
        <v>5</v>
      </c>
      <c r="L109" s="50"/>
      <c r="M109" s="51"/>
      <c r="N109" s="52" t="e">
        <f t="shared" si="10"/>
        <v>#DIV/0!</v>
      </c>
      <c r="O109" s="161"/>
      <c r="P109" s="123"/>
    </row>
    <row r="110" spans="1:16" ht="15.75">
      <c r="A110" s="138"/>
      <c r="B110" s="141"/>
      <c r="C110" s="128"/>
      <c r="D110" s="129"/>
      <c r="E110" s="130"/>
      <c r="F110" s="57"/>
      <c r="G110" s="58"/>
      <c r="H110" s="58"/>
      <c r="I110" s="58"/>
      <c r="J110" s="59"/>
      <c r="K110" s="60">
        <v>6</v>
      </c>
      <c r="L110" s="61"/>
      <c r="M110" s="61"/>
      <c r="N110" s="52" t="e">
        <f t="shared" si="10"/>
        <v>#DIV/0!</v>
      </c>
      <c r="O110" s="161"/>
      <c r="P110" s="123"/>
    </row>
    <row r="111" spans="1:16" ht="15.75">
      <c r="A111" s="138"/>
      <c r="B111" s="141"/>
      <c r="C111" s="128"/>
      <c r="D111" s="129"/>
      <c r="E111" s="130"/>
      <c r="F111" s="62"/>
      <c r="G111" s="63"/>
      <c r="H111" s="63"/>
      <c r="I111" s="63"/>
      <c r="J111" s="64"/>
      <c r="K111" s="60">
        <v>7</v>
      </c>
      <c r="L111" s="61"/>
      <c r="M111" s="61"/>
      <c r="N111" s="52" t="e">
        <f t="shared" si="10"/>
        <v>#DIV/0!</v>
      </c>
      <c r="O111" s="161"/>
      <c r="P111" s="123"/>
    </row>
    <row r="112" spans="1:16" ht="15.75">
      <c r="A112" s="138"/>
      <c r="B112" s="141"/>
      <c r="C112" s="128"/>
      <c r="D112" s="129"/>
      <c r="E112" s="130"/>
      <c r="F112" s="62"/>
      <c r="G112" s="63"/>
      <c r="H112" s="63"/>
      <c r="I112" s="63"/>
      <c r="J112" s="64"/>
      <c r="K112" s="60">
        <v>8</v>
      </c>
      <c r="L112" s="61"/>
      <c r="M112" s="61"/>
      <c r="N112" s="52" t="e">
        <f t="shared" si="10"/>
        <v>#DIV/0!</v>
      </c>
      <c r="O112" s="161"/>
      <c r="P112" s="123"/>
    </row>
    <row r="113" spans="1:16" ht="15.75">
      <c r="A113" s="138"/>
      <c r="B113" s="141"/>
      <c r="C113" s="128"/>
      <c r="D113" s="129"/>
      <c r="E113" s="130"/>
      <c r="F113" s="62"/>
      <c r="G113" s="63"/>
      <c r="H113" s="63"/>
      <c r="I113" s="63"/>
      <c r="J113" s="64"/>
      <c r="K113" s="60">
        <v>9</v>
      </c>
      <c r="L113" s="61"/>
      <c r="M113" s="61"/>
      <c r="N113" s="52" t="e">
        <f t="shared" si="10"/>
        <v>#DIV/0!</v>
      </c>
      <c r="O113" s="161"/>
      <c r="P113" s="123"/>
    </row>
    <row r="114" spans="1:16" ht="15.75">
      <c r="A114" s="138"/>
      <c r="B114" s="141"/>
      <c r="C114" s="128"/>
      <c r="D114" s="129"/>
      <c r="E114" s="130"/>
      <c r="F114" s="62"/>
      <c r="G114" s="63"/>
      <c r="H114" s="63"/>
      <c r="I114" s="63"/>
      <c r="J114" s="64"/>
      <c r="K114" s="60">
        <v>10</v>
      </c>
      <c r="L114" s="61"/>
      <c r="M114" s="61"/>
      <c r="N114" s="52" t="e">
        <f t="shared" si="10"/>
        <v>#DIV/0!</v>
      </c>
      <c r="O114" s="161"/>
      <c r="P114" s="123"/>
    </row>
    <row r="115" spans="1:16" ht="12.75" customHeight="1">
      <c r="A115" s="138"/>
      <c r="B115" s="141"/>
      <c r="C115" s="128"/>
      <c r="D115" s="129"/>
      <c r="E115" s="130"/>
      <c r="F115" s="62"/>
      <c r="G115" s="63"/>
      <c r="H115" s="63"/>
      <c r="I115" s="63"/>
      <c r="J115" s="64"/>
      <c r="K115" s="65" t="s">
        <v>47</v>
      </c>
      <c r="L115" s="61"/>
      <c r="M115" s="61"/>
      <c r="N115" s="52" t="e">
        <f t="shared" si="10"/>
        <v>#DIV/0!</v>
      </c>
      <c r="O115" s="161"/>
      <c r="P115" s="123"/>
    </row>
    <row r="116" spans="1:16" ht="18" customHeight="1" thickBot="1">
      <c r="A116" s="139"/>
      <c r="B116" s="142"/>
      <c r="C116" s="131"/>
      <c r="D116" s="132"/>
      <c r="E116" s="133"/>
      <c r="F116" s="66"/>
      <c r="G116" s="67"/>
      <c r="H116" s="67"/>
      <c r="I116" s="67"/>
      <c r="J116" s="68"/>
      <c r="K116" s="134" t="s">
        <v>52</v>
      </c>
      <c r="L116" s="135"/>
      <c r="M116" s="136"/>
      <c r="N116" s="70">
        <v>96.6</v>
      </c>
      <c r="O116" s="162"/>
      <c r="P116" s="124"/>
    </row>
    <row r="117" spans="1:16" ht="1.5" customHeight="1">
      <c r="A117" s="137">
        <v>11</v>
      </c>
      <c r="B117" s="140" t="s">
        <v>148</v>
      </c>
      <c r="C117" s="69"/>
      <c r="D117" s="69"/>
      <c r="E117" s="69" t="e">
        <f>D117/C117*100</f>
        <v>#DIV/0!</v>
      </c>
      <c r="F117" s="40" t="s">
        <v>6</v>
      </c>
      <c r="G117" s="48"/>
      <c r="H117" s="48"/>
      <c r="I117" s="48" t="e">
        <f>H117/G117*100</f>
        <v>#DIV/0!</v>
      </c>
      <c r="J117" s="71" t="e">
        <f>E117/I117*100</f>
        <v>#DIV/0!</v>
      </c>
      <c r="K117" s="49" t="s">
        <v>147</v>
      </c>
      <c r="L117" s="50"/>
      <c r="M117" s="51"/>
      <c r="N117" s="52" t="e">
        <f>M117/L117*100</f>
        <v>#DIV/0!</v>
      </c>
      <c r="O117" s="160" t="e">
        <f>N128*J117/100</f>
        <v>#DIV/0!</v>
      </c>
      <c r="P117" s="122"/>
    </row>
    <row r="118" spans="1:16" ht="30" hidden="1" customHeight="1">
      <c r="A118" s="138"/>
      <c r="B118" s="141"/>
      <c r="C118" s="125" t="s">
        <v>40</v>
      </c>
      <c r="D118" s="126"/>
      <c r="E118" s="127"/>
      <c r="F118" s="53" t="s">
        <v>55</v>
      </c>
      <c r="G118" s="54"/>
      <c r="H118" s="54"/>
      <c r="I118" s="48" t="e">
        <f>H118/G118*100</f>
        <v>#DIV/0!</v>
      </c>
      <c r="J118" s="71" t="e">
        <f>E118/I118*100</f>
        <v>#DIV/0!</v>
      </c>
      <c r="K118" s="55">
        <v>2</v>
      </c>
      <c r="L118" s="44"/>
      <c r="M118" s="51"/>
      <c r="N118" s="52" t="e">
        <f t="shared" ref="N118:N127" si="11">M118/L118*100</f>
        <v>#DIV/0!</v>
      </c>
      <c r="O118" s="161"/>
      <c r="P118" s="123"/>
    </row>
    <row r="119" spans="1:16" ht="26.25" hidden="1" customHeight="1">
      <c r="A119" s="138"/>
      <c r="B119" s="141"/>
      <c r="C119" s="128"/>
      <c r="D119" s="129"/>
      <c r="E119" s="130"/>
      <c r="F119" s="53" t="s">
        <v>54</v>
      </c>
      <c r="G119" s="54"/>
      <c r="H119" s="54"/>
      <c r="I119" s="48" t="e">
        <f>H119/G119*100</f>
        <v>#DIV/0!</v>
      </c>
      <c r="J119" s="71" t="e">
        <f>E119/I119*100</f>
        <v>#DIV/0!</v>
      </c>
      <c r="K119" s="55">
        <v>3</v>
      </c>
      <c r="L119" s="50"/>
      <c r="M119" s="51"/>
      <c r="N119" s="52" t="e">
        <f t="shared" si="11"/>
        <v>#DIV/0!</v>
      </c>
      <c r="O119" s="161"/>
      <c r="P119" s="123"/>
    </row>
    <row r="120" spans="1:16" ht="15" hidden="1" customHeight="1">
      <c r="A120" s="138"/>
      <c r="B120" s="141"/>
      <c r="C120" s="128"/>
      <c r="D120" s="129"/>
      <c r="E120" s="130"/>
      <c r="F120" s="53" t="s">
        <v>56</v>
      </c>
      <c r="G120" s="54"/>
      <c r="H120" s="54"/>
      <c r="I120" s="48" t="e">
        <f>H120/G120*100</f>
        <v>#DIV/0!</v>
      </c>
      <c r="J120" s="71" t="e">
        <f>E120/I120*100</f>
        <v>#DIV/0!</v>
      </c>
      <c r="K120" s="55">
        <v>4</v>
      </c>
      <c r="L120" s="50"/>
      <c r="M120" s="51"/>
      <c r="N120" s="52" t="e">
        <f t="shared" si="11"/>
        <v>#DIV/0!</v>
      </c>
      <c r="O120" s="161"/>
      <c r="P120" s="123"/>
    </row>
    <row r="121" spans="1:16" ht="24" hidden="1" customHeight="1">
      <c r="A121" s="138"/>
      <c r="B121" s="141"/>
      <c r="C121" s="128"/>
      <c r="D121" s="129"/>
      <c r="E121" s="130"/>
      <c r="F121" s="56" t="s">
        <v>57</v>
      </c>
      <c r="G121" s="54"/>
      <c r="H121" s="54"/>
      <c r="I121" s="48" t="e">
        <f>H121/G121*100</f>
        <v>#DIV/0!</v>
      </c>
      <c r="J121" s="71" t="e">
        <f>E121/I121*100</f>
        <v>#DIV/0!</v>
      </c>
      <c r="K121" s="55">
        <v>5</v>
      </c>
      <c r="L121" s="50"/>
      <c r="M121" s="51"/>
      <c r="N121" s="52" t="e">
        <f t="shared" si="11"/>
        <v>#DIV/0!</v>
      </c>
      <c r="O121" s="161"/>
      <c r="P121" s="123"/>
    </row>
    <row r="122" spans="1:16" ht="26.25" hidden="1" customHeight="1">
      <c r="A122" s="138"/>
      <c r="B122" s="141"/>
      <c r="C122" s="128"/>
      <c r="D122" s="129"/>
      <c r="E122" s="130"/>
      <c r="F122" s="57"/>
      <c r="G122" s="58"/>
      <c r="H122" s="58"/>
      <c r="I122" s="58"/>
      <c r="J122" s="59"/>
      <c r="K122" s="60">
        <v>6</v>
      </c>
      <c r="L122" s="61"/>
      <c r="M122" s="61"/>
      <c r="N122" s="52" t="e">
        <f t="shared" si="11"/>
        <v>#DIV/0!</v>
      </c>
      <c r="O122" s="161"/>
      <c r="P122" s="123"/>
    </row>
    <row r="123" spans="1:16" ht="29.25" hidden="1" customHeight="1">
      <c r="A123" s="138"/>
      <c r="B123" s="141"/>
      <c r="C123" s="128"/>
      <c r="D123" s="129"/>
      <c r="E123" s="130"/>
      <c r="F123" s="62"/>
      <c r="G123" s="63"/>
      <c r="H123" s="63"/>
      <c r="I123" s="63"/>
      <c r="J123" s="64"/>
      <c r="K123" s="60">
        <v>7</v>
      </c>
      <c r="L123" s="61"/>
      <c r="M123" s="61"/>
      <c r="N123" s="52" t="e">
        <f t="shared" si="11"/>
        <v>#DIV/0!</v>
      </c>
      <c r="O123" s="161"/>
      <c r="P123" s="123"/>
    </row>
    <row r="124" spans="1:16" ht="45" hidden="1" customHeight="1">
      <c r="A124" s="138"/>
      <c r="B124" s="141"/>
      <c r="C124" s="128"/>
      <c r="D124" s="129"/>
      <c r="E124" s="130"/>
      <c r="F124" s="62"/>
      <c r="G124" s="63"/>
      <c r="H124" s="63"/>
      <c r="I124" s="63"/>
      <c r="J124" s="64"/>
      <c r="K124" s="60">
        <v>8</v>
      </c>
      <c r="L124" s="61"/>
      <c r="M124" s="61"/>
      <c r="N124" s="52" t="e">
        <f t="shared" si="11"/>
        <v>#DIV/0!</v>
      </c>
      <c r="O124" s="161"/>
      <c r="P124" s="123"/>
    </row>
    <row r="125" spans="1:16" ht="39" hidden="1" customHeight="1">
      <c r="A125" s="138"/>
      <c r="B125" s="141"/>
      <c r="C125" s="128"/>
      <c r="D125" s="129"/>
      <c r="E125" s="130"/>
      <c r="F125" s="62"/>
      <c r="G125" s="63"/>
      <c r="H125" s="63"/>
      <c r="I125" s="63"/>
      <c r="J125" s="64"/>
      <c r="K125" s="60">
        <v>9</v>
      </c>
      <c r="L125" s="61"/>
      <c r="M125" s="61"/>
      <c r="N125" s="52" t="e">
        <f t="shared" si="11"/>
        <v>#DIV/0!</v>
      </c>
      <c r="O125" s="161"/>
      <c r="P125" s="123"/>
    </row>
    <row r="126" spans="1:16" ht="72.75" hidden="1" customHeight="1">
      <c r="A126" s="138"/>
      <c r="B126" s="141"/>
      <c r="C126" s="128"/>
      <c r="D126" s="129"/>
      <c r="E126" s="130"/>
      <c r="F126" s="62"/>
      <c r="G126" s="63"/>
      <c r="H126" s="63"/>
      <c r="I126" s="63"/>
      <c r="J126" s="64"/>
      <c r="K126" s="60">
        <v>10</v>
      </c>
      <c r="L126" s="61"/>
      <c r="M126" s="61"/>
      <c r="N126" s="52" t="e">
        <f t="shared" si="11"/>
        <v>#DIV/0!</v>
      </c>
      <c r="O126" s="161"/>
      <c r="P126" s="123"/>
    </row>
    <row r="127" spans="1:16" ht="24.75" hidden="1" customHeight="1">
      <c r="A127" s="138"/>
      <c r="B127" s="141"/>
      <c r="C127" s="128"/>
      <c r="D127" s="129"/>
      <c r="E127" s="130"/>
      <c r="F127" s="62"/>
      <c r="G127" s="63"/>
      <c r="H127" s="63"/>
      <c r="I127" s="63"/>
      <c r="J127" s="64"/>
      <c r="K127" s="65" t="s">
        <v>47</v>
      </c>
      <c r="L127" s="61"/>
      <c r="M127" s="61"/>
      <c r="N127" s="52" t="e">
        <f t="shared" si="11"/>
        <v>#DIV/0!</v>
      </c>
      <c r="O127" s="161"/>
      <c r="P127" s="123"/>
    </row>
    <row r="128" spans="1:16" ht="33" hidden="1" customHeight="1" thickBot="1">
      <c r="A128" s="139"/>
      <c r="B128" s="142"/>
      <c r="C128" s="131"/>
      <c r="D128" s="132"/>
      <c r="E128" s="133"/>
      <c r="F128" s="66"/>
      <c r="G128" s="67"/>
      <c r="H128" s="67"/>
      <c r="I128" s="67"/>
      <c r="J128" s="68"/>
      <c r="K128" s="134" t="s">
        <v>52</v>
      </c>
      <c r="L128" s="135"/>
      <c r="M128" s="136"/>
      <c r="N128" s="70"/>
      <c r="O128" s="162"/>
      <c r="P128" s="124"/>
    </row>
    <row r="129" spans="1:16" ht="39.75" customHeight="1" thickBot="1">
      <c r="A129" s="137">
        <v>12</v>
      </c>
      <c r="B129" s="140" t="s">
        <v>106</v>
      </c>
      <c r="C129" s="69">
        <v>3</v>
      </c>
      <c r="D129" s="69">
        <v>3</v>
      </c>
      <c r="E129" s="69">
        <f>D129/C129*100</f>
        <v>100</v>
      </c>
      <c r="F129" s="40" t="s">
        <v>6</v>
      </c>
      <c r="G129" s="48"/>
      <c r="H129" s="48"/>
      <c r="I129" s="48" t="e">
        <f>H129/G129*100</f>
        <v>#DIV/0!</v>
      </c>
      <c r="J129" s="71" t="e">
        <f>E129/I129*100</f>
        <v>#DIV/0!</v>
      </c>
      <c r="K129" s="49" t="s">
        <v>107</v>
      </c>
      <c r="L129" s="100">
        <v>78</v>
      </c>
      <c r="M129" s="101">
        <v>63.3</v>
      </c>
      <c r="N129" s="102">
        <f t="shared" ref="N129:N138" si="12">M129/L129*100</f>
        <v>81.15384615384616</v>
      </c>
      <c r="O129" s="119" t="e">
        <f>N139*J129/100</f>
        <v>#DIV/0!</v>
      </c>
      <c r="P129" s="122" t="s">
        <v>160</v>
      </c>
    </row>
    <row r="130" spans="1:16" ht="48" thickBot="1">
      <c r="A130" s="138"/>
      <c r="B130" s="141"/>
      <c r="C130" s="125" t="s">
        <v>40</v>
      </c>
      <c r="D130" s="126"/>
      <c r="E130" s="127"/>
      <c r="F130" s="53" t="s">
        <v>55</v>
      </c>
      <c r="G130" s="54"/>
      <c r="H130" s="54"/>
      <c r="I130" s="48" t="e">
        <f>H130/G130*100</f>
        <v>#DIV/0!</v>
      </c>
      <c r="J130" s="71" t="e">
        <f>E130/I130*100</f>
        <v>#DIV/0!</v>
      </c>
      <c r="K130" s="55" t="s">
        <v>108</v>
      </c>
      <c r="L130" s="103">
        <v>130</v>
      </c>
      <c r="M130" s="104">
        <v>147</v>
      </c>
      <c r="N130" s="102">
        <f t="shared" si="12"/>
        <v>113.07692307692308</v>
      </c>
      <c r="O130" s="120"/>
      <c r="P130" s="123"/>
    </row>
    <row r="131" spans="1:16" ht="63">
      <c r="A131" s="138"/>
      <c r="B131" s="141"/>
      <c r="C131" s="128"/>
      <c r="D131" s="129"/>
      <c r="E131" s="130"/>
      <c r="F131" s="53" t="s">
        <v>54</v>
      </c>
      <c r="G131" s="54"/>
      <c r="H131" s="54"/>
      <c r="I131" s="48" t="e">
        <f>H131/G131*100</f>
        <v>#DIV/0!</v>
      </c>
      <c r="J131" s="71" t="e">
        <f>E131/I131*100</f>
        <v>#DIV/0!</v>
      </c>
      <c r="K131" s="92" t="s">
        <v>109</v>
      </c>
      <c r="L131" s="98">
        <v>77</v>
      </c>
      <c r="M131" s="163">
        <v>100</v>
      </c>
      <c r="N131" s="165">
        <f t="shared" si="12"/>
        <v>129.87012987012986</v>
      </c>
      <c r="O131" s="120"/>
      <c r="P131" s="123"/>
    </row>
    <row r="132" spans="1:16" ht="45.75" thickBot="1">
      <c r="A132" s="138"/>
      <c r="B132" s="141"/>
      <c r="C132" s="128"/>
      <c r="D132" s="129"/>
      <c r="E132" s="130"/>
      <c r="F132" s="53" t="s">
        <v>56</v>
      </c>
      <c r="G132" s="54"/>
      <c r="H132" s="54"/>
      <c r="I132" s="48" t="e">
        <f>H132/G132*100</f>
        <v>#DIV/0!</v>
      </c>
      <c r="J132" s="71" t="e">
        <f>E132/I132*100</f>
        <v>#DIV/0!</v>
      </c>
      <c r="K132" s="93"/>
      <c r="L132" s="99"/>
      <c r="M132" s="164"/>
      <c r="N132" s="166"/>
      <c r="O132" s="120"/>
      <c r="P132" s="123"/>
    </row>
    <row r="133" spans="1:16" ht="50.25" customHeight="1" thickBot="1">
      <c r="A133" s="138"/>
      <c r="B133" s="141"/>
      <c r="C133" s="128"/>
      <c r="D133" s="129"/>
      <c r="E133" s="130"/>
      <c r="F133" s="56" t="s">
        <v>57</v>
      </c>
      <c r="G133" s="54"/>
      <c r="H133" s="54"/>
      <c r="I133" s="48" t="e">
        <f>H133/G133*100</f>
        <v>#DIV/0!</v>
      </c>
      <c r="J133" s="71" t="e">
        <f>E133/I133*100</f>
        <v>#DIV/0!</v>
      </c>
      <c r="K133" s="55" t="s">
        <v>110</v>
      </c>
      <c r="L133" s="100">
        <v>100</v>
      </c>
      <c r="M133" s="101">
        <v>100</v>
      </c>
      <c r="N133" s="102">
        <f t="shared" si="12"/>
        <v>100</v>
      </c>
      <c r="O133" s="120"/>
      <c r="P133" s="123"/>
    </row>
    <row r="134" spans="1:16" ht="63.75" thickBot="1">
      <c r="A134" s="138"/>
      <c r="B134" s="141"/>
      <c r="C134" s="128"/>
      <c r="D134" s="129"/>
      <c r="E134" s="130"/>
      <c r="F134" s="62"/>
      <c r="G134" s="63"/>
      <c r="H134" s="63"/>
      <c r="I134" s="63"/>
      <c r="J134" s="64"/>
      <c r="K134" s="60" t="s">
        <v>111</v>
      </c>
      <c r="L134" s="105">
        <v>88</v>
      </c>
      <c r="M134" s="101">
        <v>92</v>
      </c>
      <c r="N134" s="102">
        <f t="shared" si="12"/>
        <v>104.54545454545455</v>
      </c>
      <c r="O134" s="120"/>
      <c r="P134" s="123"/>
    </row>
    <row r="135" spans="1:16" ht="15.75">
      <c r="A135" s="138"/>
      <c r="B135" s="141"/>
      <c r="C135" s="128"/>
      <c r="D135" s="129"/>
      <c r="E135" s="130"/>
      <c r="F135" s="62"/>
      <c r="G135" s="63"/>
      <c r="H135" s="63"/>
      <c r="I135" s="63"/>
      <c r="J135" s="64"/>
      <c r="K135" s="60">
        <v>8</v>
      </c>
      <c r="L135" s="61"/>
      <c r="M135" s="61"/>
      <c r="N135" s="52" t="e">
        <f t="shared" si="12"/>
        <v>#DIV/0!</v>
      </c>
      <c r="O135" s="120"/>
      <c r="P135" s="123"/>
    </row>
    <row r="136" spans="1:16" ht="15.75">
      <c r="A136" s="138"/>
      <c r="B136" s="141"/>
      <c r="C136" s="128"/>
      <c r="D136" s="129"/>
      <c r="E136" s="130"/>
      <c r="F136" s="62"/>
      <c r="G136" s="63"/>
      <c r="H136" s="63"/>
      <c r="I136" s="63"/>
      <c r="J136" s="64"/>
      <c r="K136" s="60">
        <v>9</v>
      </c>
      <c r="L136" s="61"/>
      <c r="M136" s="61"/>
      <c r="N136" s="52" t="e">
        <f t="shared" si="12"/>
        <v>#DIV/0!</v>
      </c>
      <c r="O136" s="120"/>
      <c r="P136" s="123"/>
    </row>
    <row r="137" spans="1:16" ht="15.75">
      <c r="A137" s="138"/>
      <c r="B137" s="141"/>
      <c r="C137" s="128"/>
      <c r="D137" s="129"/>
      <c r="E137" s="130"/>
      <c r="F137" s="62"/>
      <c r="G137" s="63"/>
      <c r="H137" s="63"/>
      <c r="I137" s="63"/>
      <c r="J137" s="64"/>
      <c r="K137" s="60">
        <v>10</v>
      </c>
      <c r="L137" s="61"/>
      <c r="M137" s="61"/>
      <c r="N137" s="52" t="e">
        <f t="shared" si="12"/>
        <v>#DIV/0!</v>
      </c>
      <c r="O137" s="120"/>
      <c r="P137" s="123"/>
    </row>
    <row r="138" spans="1:16" ht="15.75">
      <c r="A138" s="138"/>
      <c r="B138" s="141"/>
      <c r="C138" s="128"/>
      <c r="D138" s="129"/>
      <c r="E138" s="130"/>
      <c r="F138" s="62"/>
      <c r="G138" s="63"/>
      <c r="H138" s="63"/>
      <c r="I138" s="63"/>
      <c r="J138" s="64"/>
      <c r="K138" s="65" t="s">
        <v>47</v>
      </c>
      <c r="L138" s="61"/>
      <c r="M138" s="61"/>
      <c r="N138" s="52" t="e">
        <f t="shared" si="12"/>
        <v>#DIV/0!</v>
      </c>
      <c r="O138" s="120"/>
      <c r="P138" s="123"/>
    </row>
    <row r="139" spans="1:16" ht="16.5" thickBot="1">
      <c r="A139" s="139"/>
      <c r="B139" s="142"/>
      <c r="C139" s="131"/>
      <c r="D139" s="132"/>
      <c r="E139" s="133"/>
      <c r="F139" s="66"/>
      <c r="G139" s="67"/>
      <c r="H139" s="67"/>
      <c r="I139" s="67"/>
      <c r="J139" s="68"/>
      <c r="K139" s="134" t="s">
        <v>52</v>
      </c>
      <c r="L139" s="135"/>
      <c r="M139" s="136"/>
      <c r="N139" s="70">
        <v>105.74</v>
      </c>
      <c r="O139" s="121"/>
      <c r="P139" s="124"/>
    </row>
    <row r="140" spans="1:16" ht="52.5" customHeight="1">
      <c r="A140" s="137">
        <v>13</v>
      </c>
      <c r="B140" s="140" t="s">
        <v>112</v>
      </c>
      <c r="C140" s="69">
        <v>6</v>
      </c>
      <c r="D140" s="69">
        <v>6</v>
      </c>
      <c r="E140" s="69">
        <f>D140/C140*100</f>
        <v>100</v>
      </c>
      <c r="F140" s="40" t="s">
        <v>6</v>
      </c>
      <c r="G140" s="48">
        <v>0</v>
      </c>
      <c r="H140" s="48">
        <v>0</v>
      </c>
      <c r="I140" s="48" t="e">
        <f>H140/G140*100</f>
        <v>#DIV/0!</v>
      </c>
      <c r="J140" s="71" t="e">
        <f>E140/I140*100</f>
        <v>#DIV/0!</v>
      </c>
      <c r="K140" s="113" t="s">
        <v>168</v>
      </c>
      <c r="L140" s="116">
        <v>480</v>
      </c>
      <c r="M140" s="51">
        <v>537.9</v>
      </c>
      <c r="N140" s="115">
        <f>M140/L140*100</f>
        <v>112.0625</v>
      </c>
      <c r="O140" s="160" t="e">
        <f>N151*J140/100</f>
        <v>#DIV/0!</v>
      </c>
      <c r="P140" s="122" t="s">
        <v>160</v>
      </c>
    </row>
    <row r="141" spans="1:16" ht="45.75">
      <c r="A141" s="138"/>
      <c r="B141" s="141"/>
      <c r="C141" s="125" t="s">
        <v>40</v>
      </c>
      <c r="D141" s="126"/>
      <c r="E141" s="127"/>
      <c r="F141" s="53" t="s">
        <v>55</v>
      </c>
      <c r="G141" s="54"/>
      <c r="H141" s="54"/>
      <c r="I141" s="48" t="e">
        <f>H141/G141*100</f>
        <v>#DIV/0!</v>
      </c>
      <c r="J141" s="71" t="e">
        <f>E141/I141*100</f>
        <v>#DIV/0!</v>
      </c>
      <c r="K141" s="55" t="s">
        <v>113</v>
      </c>
      <c r="L141" s="116">
        <v>180</v>
      </c>
      <c r="M141" s="51">
        <v>150</v>
      </c>
      <c r="N141" s="115">
        <f t="shared" ref="N141" si="13">M141/L141*100</f>
        <v>83.333333333333343</v>
      </c>
      <c r="O141" s="161"/>
      <c r="P141" s="123"/>
    </row>
    <row r="142" spans="1:16" ht="45.75" customHeight="1">
      <c r="A142" s="138"/>
      <c r="B142" s="141"/>
      <c r="C142" s="128"/>
      <c r="D142" s="129"/>
      <c r="E142" s="130"/>
      <c r="F142" s="53" t="s">
        <v>54</v>
      </c>
      <c r="G142" s="54"/>
      <c r="H142" s="54"/>
      <c r="I142" s="48" t="e">
        <f>H142/G142*100</f>
        <v>#DIV/0!</v>
      </c>
      <c r="J142" s="71" t="e">
        <f>E142/I142*100</f>
        <v>#DIV/0!</v>
      </c>
      <c r="K142" s="55" t="s">
        <v>114</v>
      </c>
      <c r="L142" s="116">
        <v>-100</v>
      </c>
      <c r="M142" s="51">
        <v>-89</v>
      </c>
      <c r="N142" s="115">
        <v>112.4</v>
      </c>
      <c r="O142" s="161"/>
      <c r="P142" s="123"/>
    </row>
    <row r="143" spans="1:16" ht="45.75" customHeight="1">
      <c r="A143" s="138"/>
      <c r="B143" s="141"/>
      <c r="C143" s="128"/>
      <c r="D143" s="129"/>
      <c r="E143" s="130"/>
      <c r="F143" s="53" t="s">
        <v>56</v>
      </c>
      <c r="G143" s="54"/>
      <c r="H143" s="54"/>
      <c r="I143" s="48" t="e">
        <f>H143/G143*100</f>
        <v>#DIV/0!</v>
      </c>
      <c r="J143" s="71" t="e">
        <f>E143/I143*100</f>
        <v>#DIV/0!</v>
      </c>
      <c r="K143" s="55" t="s">
        <v>115</v>
      </c>
      <c r="L143" s="50">
        <v>-210</v>
      </c>
      <c r="M143" s="51">
        <v>-192</v>
      </c>
      <c r="N143" s="115">
        <v>109.4</v>
      </c>
      <c r="O143" s="161"/>
      <c r="P143" s="123"/>
    </row>
    <row r="144" spans="1:16" ht="50.25" customHeight="1">
      <c r="A144" s="138"/>
      <c r="B144" s="141"/>
      <c r="C144" s="128"/>
      <c r="D144" s="129"/>
      <c r="E144" s="130"/>
      <c r="F144" s="56" t="s">
        <v>57</v>
      </c>
      <c r="G144" s="54"/>
      <c r="H144" s="54"/>
      <c r="I144" s="48" t="e">
        <f>H144/G144*100</f>
        <v>#DIV/0!</v>
      </c>
      <c r="J144" s="71" t="e">
        <f>E144/I144*100</f>
        <v>#DIV/0!</v>
      </c>
      <c r="K144" s="55" t="s">
        <v>116</v>
      </c>
      <c r="L144" s="112">
        <v>18438</v>
      </c>
      <c r="M144" s="112">
        <v>18562</v>
      </c>
      <c r="N144" s="115">
        <f t="shared" ref="N144" si="14">M144/L144*100</f>
        <v>100.67252413493873</v>
      </c>
      <c r="O144" s="161"/>
      <c r="P144" s="123"/>
    </row>
    <row r="145" spans="1:16" ht="15.75">
      <c r="A145" s="138"/>
      <c r="B145" s="141"/>
      <c r="C145" s="128"/>
      <c r="D145" s="129"/>
      <c r="E145" s="130"/>
      <c r="F145" s="57"/>
      <c r="G145" s="58"/>
      <c r="H145" s="58"/>
      <c r="I145" s="58"/>
      <c r="J145" s="58"/>
      <c r="K145" s="55">
        <v>6</v>
      </c>
      <c r="L145" s="61"/>
      <c r="M145" s="61"/>
      <c r="N145" s="52" t="e">
        <f t="shared" ref="N145:N150" si="15">M145/L145*100</f>
        <v>#DIV/0!</v>
      </c>
      <c r="O145" s="161"/>
      <c r="P145" s="123"/>
    </row>
    <row r="146" spans="1:16" ht="15.75">
      <c r="A146" s="138"/>
      <c r="B146" s="141"/>
      <c r="C146" s="128"/>
      <c r="D146" s="129"/>
      <c r="E146" s="130"/>
      <c r="F146" s="62"/>
      <c r="G146" s="63"/>
      <c r="H146" s="63"/>
      <c r="I146" s="63"/>
      <c r="J146" s="64"/>
      <c r="K146" s="60">
        <v>7</v>
      </c>
      <c r="L146" s="61"/>
      <c r="M146" s="61"/>
      <c r="N146" s="52" t="e">
        <f t="shared" si="15"/>
        <v>#DIV/0!</v>
      </c>
      <c r="O146" s="161"/>
      <c r="P146" s="123"/>
    </row>
    <row r="147" spans="1:16" ht="15.75">
      <c r="A147" s="138"/>
      <c r="B147" s="141"/>
      <c r="C147" s="128"/>
      <c r="D147" s="129"/>
      <c r="E147" s="130"/>
      <c r="F147" s="62"/>
      <c r="G147" s="63"/>
      <c r="H147" s="63"/>
      <c r="I147" s="63"/>
      <c r="J147" s="64"/>
      <c r="K147" s="60">
        <v>8</v>
      </c>
      <c r="L147" s="61"/>
      <c r="M147" s="61"/>
      <c r="N147" s="52" t="e">
        <f t="shared" si="15"/>
        <v>#DIV/0!</v>
      </c>
      <c r="O147" s="161"/>
      <c r="P147" s="123"/>
    </row>
    <row r="148" spans="1:16" ht="35.25" customHeight="1">
      <c r="A148" s="138"/>
      <c r="B148" s="141"/>
      <c r="C148" s="128"/>
      <c r="D148" s="129"/>
      <c r="E148" s="130"/>
      <c r="F148" s="62"/>
      <c r="G148" s="63"/>
      <c r="H148" s="63"/>
      <c r="I148" s="63"/>
      <c r="J148" s="64"/>
      <c r="K148" s="60">
        <v>9</v>
      </c>
      <c r="L148" s="61"/>
      <c r="M148" s="61"/>
      <c r="N148" s="52" t="e">
        <f t="shared" si="15"/>
        <v>#DIV/0!</v>
      </c>
      <c r="O148" s="161"/>
      <c r="P148" s="123"/>
    </row>
    <row r="149" spans="1:16" ht="18" customHeight="1">
      <c r="A149" s="138"/>
      <c r="B149" s="141"/>
      <c r="C149" s="128"/>
      <c r="D149" s="129"/>
      <c r="E149" s="130"/>
      <c r="F149" s="62"/>
      <c r="G149" s="63"/>
      <c r="H149" s="63"/>
      <c r="I149" s="63"/>
      <c r="J149" s="64"/>
      <c r="K149" s="60">
        <v>10</v>
      </c>
      <c r="L149" s="61"/>
      <c r="M149" s="61"/>
      <c r="N149" s="52" t="e">
        <f t="shared" si="15"/>
        <v>#DIV/0!</v>
      </c>
      <c r="O149" s="161"/>
      <c r="P149" s="123"/>
    </row>
    <row r="150" spans="1:16" ht="26.25" customHeight="1">
      <c r="A150" s="138"/>
      <c r="B150" s="141"/>
      <c r="C150" s="128"/>
      <c r="D150" s="129"/>
      <c r="E150" s="130"/>
      <c r="F150" s="62"/>
      <c r="G150" s="63"/>
      <c r="H150" s="63"/>
      <c r="I150" s="63"/>
      <c r="J150" s="64"/>
      <c r="K150" s="65" t="s">
        <v>47</v>
      </c>
      <c r="L150" s="61"/>
      <c r="M150" s="61"/>
      <c r="N150" s="52" t="e">
        <f t="shared" si="15"/>
        <v>#DIV/0!</v>
      </c>
      <c r="O150" s="161"/>
      <c r="P150" s="123"/>
    </row>
    <row r="151" spans="1:16" ht="26.25" customHeight="1" thickBot="1">
      <c r="A151" s="139"/>
      <c r="B151" s="142"/>
      <c r="C151" s="131"/>
      <c r="D151" s="132"/>
      <c r="E151" s="133"/>
      <c r="F151" s="66"/>
      <c r="G151" s="67"/>
      <c r="H151" s="67"/>
      <c r="I151" s="67"/>
      <c r="J151" s="68"/>
      <c r="K151" s="134" t="s">
        <v>52</v>
      </c>
      <c r="L151" s="135"/>
      <c r="M151" s="136"/>
      <c r="N151" s="70">
        <v>103.6</v>
      </c>
      <c r="O151" s="162"/>
      <c r="P151" s="124"/>
    </row>
    <row r="152" spans="1:16" ht="35.25" hidden="1" customHeight="1">
      <c r="A152" s="137">
        <v>14</v>
      </c>
      <c r="B152" s="140" t="s">
        <v>117</v>
      </c>
      <c r="C152" s="69"/>
      <c r="D152" s="69"/>
      <c r="E152" s="69" t="e">
        <f>D152/C152*100</f>
        <v>#DIV/0!</v>
      </c>
      <c r="F152" s="40" t="s">
        <v>6</v>
      </c>
      <c r="G152" s="48"/>
      <c r="H152" s="48"/>
      <c r="I152" s="48" t="e">
        <f>H152/G152*100</f>
        <v>#DIV/0!</v>
      </c>
      <c r="J152" s="71" t="e">
        <f>E152/I152*100</f>
        <v>#DIV/0!</v>
      </c>
      <c r="K152" s="49" t="s">
        <v>118</v>
      </c>
      <c r="L152" s="50"/>
      <c r="M152" s="51"/>
      <c r="N152" s="90" t="e">
        <f>M152/L152*100</f>
        <v>#DIV/0!</v>
      </c>
      <c r="O152" s="119" t="e">
        <f>N163*J152/100</f>
        <v>#DIV/0!</v>
      </c>
      <c r="P152" s="122"/>
    </row>
    <row r="153" spans="1:16" ht="30.75" hidden="1" customHeight="1">
      <c r="A153" s="138"/>
      <c r="B153" s="141"/>
      <c r="C153" s="125" t="s">
        <v>40</v>
      </c>
      <c r="D153" s="126"/>
      <c r="E153" s="127"/>
      <c r="F153" s="53" t="s">
        <v>55</v>
      </c>
      <c r="G153" s="54"/>
      <c r="H153" s="54"/>
      <c r="I153" s="48" t="e">
        <f>H153/G153*100</f>
        <v>#DIV/0!</v>
      </c>
      <c r="J153" s="71" t="e">
        <f>E153/I153*100</f>
        <v>#DIV/0!</v>
      </c>
      <c r="K153" s="55" t="s">
        <v>119</v>
      </c>
      <c r="L153" s="44"/>
      <c r="M153" s="51"/>
      <c r="N153" s="52" t="e">
        <f t="shared" ref="N153:N162" si="16">M153/L153*100</f>
        <v>#DIV/0!</v>
      </c>
      <c r="O153" s="120"/>
      <c r="P153" s="123"/>
    </row>
    <row r="154" spans="1:16" ht="30" hidden="1" customHeight="1">
      <c r="A154" s="138"/>
      <c r="B154" s="141"/>
      <c r="C154" s="128"/>
      <c r="D154" s="129"/>
      <c r="E154" s="130"/>
      <c r="F154" s="53" t="s">
        <v>54</v>
      </c>
      <c r="G154" s="54"/>
      <c r="H154" s="54"/>
      <c r="I154" s="48" t="e">
        <f>H154/G154*100</f>
        <v>#DIV/0!</v>
      </c>
      <c r="J154" s="71" t="e">
        <f>E154/I154*100</f>
        <v>#DIV/0!</v>
      </c>
      <c r="K154" s="55" t="s">
        <v>120</v>
      </c>
      <c r="L154" s="50"/>
      <c r="M154" s="51"/>
      <c r="N154" s="52" t="e">
        <f t="shared" si="16"/>
        <v>#DIV/0!</v>
      </c>
      <c r="O154" s="120"/>
      <c r="P154" s="123"/>
    </row>
    <row r="155" spans="1:16" ht="30" hidden="1" customHeight="1">
      <c r="A155" s="138"/>
      <c r="B155" s="141"/>
      <c r="C155" s="128"/>
      <c r="D155" s="129"/>
      <c r="E155" s="130"/>
      <c r="F155" s="53" t="s">
        <v>56</v>
      </c>
      <c r="G155" s="54"/>
      <c r="H155" s="54"/>
      <c r="I155" s="48" t="e">
        <f>H155/G155*100</f>
        <v>#DIV/0!</v>
      </c>
      <c r="J155" s="71" t="e">
        <f>E155/I155*100</f>
        <v>#DIV/0!</v>
      </c>
      <c r="K155" s="55" t="s">
        <v>121</v>
      </c>
      <c r="L155" s="50"/>
      <c r="M155" s="51"/>
      <c r="N155" s="52" t="e">
        <f t="shared" si="16"/>
        <v>#DIV/0!</v>
      </c>
      <c r="O155" s="120"/>
      <c r="P155" s="123"/>
    </row>
    <row r="156" spans="1:16" ht="30" hidden="1" customHeight="1">
      <c r="A156" s="138"/>
      <c r="B156" s="141"/>
      <c r="C156" s="128"/>
      <c r="D156" s="129"/>
      <c r="E156" s="130"/>
      <c r="F156" s="56" t="s">
        <v>57</v>
      </c>
      <c r="G156" s="54"/>
      <c r="H156" s="54"/>
      <c r="I156" s="48" t="e">
        <f>H156/G156*100</f>
        <v>#DIV/0!</v>
      </c>
      <c r="J156" s="71" t="e">
        <f>E156/I156*100</f>
        <v>#DIV/0!</v>
      </c>
      <c r="K156" s="55" t="s">
        <v>122</v>
      </c>
      <c r="L156" s="50"/>
      <c r="M156" s="51"/>
      <c r="N156" s="52" t="e">
        <f t="shared" si="16"/>
        <v>#DIV/0!</v>
      </c>
      <c r="O156" s="120"/>
      <c r="P156" s="123"/>
    </row>
    <row r="157" spans="1:16" ht="29.25" hidden="1" customHeight="1">
      <c r="A157" s="138"/>
      <c r="B157" s="141"/>
      <c r="C157" s="128"/>
      <c r="D157" s="129"/>
      <c r="E157" s="130"/>
      <c r="F157" s="57"/>
      <c r="G157" s="58"/>
      <c r="H157" s="58"/>
      <c r="I157" s="58"/>
      <c r="J157" s="59"/>
      <c r="K157" s="60" t="s">
        <v>123</v>
      </c>
      <c r="L157" s="61"/>
      <c r="M157" s="61"/>
      <c r="N157" s="52" t="e">
        <f t="shared" si="16"/>
        <v>#DIV/0!</v>
      </c>
      <c r="O157" s="120"/>
      <c r="P157" s="123"/>
    </row>
    <row r="158" spans="1:16" ht="21" hidden="1" customHeight="1">
      <c r="A158" s="138"/>
      <c r="B158" s="141"/>
      <c r="C158" s="128"/>
      <c r="D158" s="129"/>
      <c r="E158" s="130"/>
      <c r="F158" s="62"/>
      <c r="G158" s="63"/>
      <c r="H158" s="63"/>
      <c r="I158" s="63"/>
      <c r="J158" s="64"/>
      <c r="K158" s="60" t="s">
        <v>124</v>
      </c>
      <c r="L158" s="61"/>
      <c r="M158" s="61"/>
      <c r="N158" s="52" t="e">
        <f t="shared" si="16"/>
        <v>#DIV/0!</v>
      </c>
      <c r="O158" s="120"/>
      <c r="P158" s="123"/>
    </row>
    <row r="159" spans="1:16" ht="36" hidden="1" customHeight="1">
      <c r="A159" s="138"/>
      <c r="B159" s="141"/>
      <c r="C159" s="128"/>
      <c r="D159" s="129"/>
      <c r="E159" s="130"/>
      <c r="F159" s="62"/>
      <c r="G159" s="63"/>
      <c r="H159" s="63"/>
      <c r="I159" s="63"/>
      <c r="J159" s="64"/>
      <c r="K159" s="60" t="s">
        <v>125</v>
      </c>
      <c r="L159" s="61"/>
      <c r="M159" s="61"/>
      <c r="N159" s="90" t="e">
        <f t="shared" si="16"/>
        <v>#DIV/0!</v>
      </c>
      <c r="O159" s="120"/>
      <c r="P159" s="123"/>
    </row>
    <row r="160" spans="1:16" ht="29.25" hidden="1" customHeight="1">
      <c r="A160" s="138"/>
      <c r="B160" s="141"/>
      <c r="C160" s="128"/>
      <c r="D160" s="129"/>
      <c r="E160" s="130"/>
      <c r="F160" s="62"/>
      <c r="G160" s="63"/>
      <c r="H160" s="63"/>
      <c r="I160" s="63"/>
      <c r="J160" s="64"/>
      <c r="K160" s="60" t="s">
        <v>126</v>
      </c>
      <c r="L160" s="61"/>
      <c r="M160" s="61"/>
      <c r="N160" s="90" t="e">
        <f t="shared" si="16"/>
        <v>#DIV/0!</v>
      </c>
      <c r="O160" s="120"/>
      <c r="P160" s="123"/>
    </row>
    <row r="161" spans="1:16" ht="36" hidden="1" customHeight="1">
      <c r="A161" s="138"/>
      <c r="B161" s="141"/>
      <c r="C161" s="128"/>
      <c r="D161" s="129"/>
      <c r="E161" s="130"/>
      <c r="F161" s="62"/>
      <c r="G161" s="63"/>
      <c r="H161" s="63"/>
      <c r="I161" s="63"/>
      <c r="J161" s="64"/>
      <c r="K161" s="60" t="s">
        <v>127</v>
      </c>
      <c r="L161" s="61"/>
      <c r="M161" s="61"/>
      <c r="N161" s="90" t="e">
        <f t="shared" si="16"/>
        <v>#DIV/0!</v>
      </c>
      <c r="O161" s="120"/>
      <c r="P161" s="123"/>
    </row>
    <row r="162" spans="1:16" ht="27" hidden="1" customHeight="1">
      <c r="A162" s="138"/>
      <c r="B162" s="141"/>
      <c r="C162" s="128"/>
      <c r="D162" s="129"/>
      <c r="E162" s="130"/>
      <c r="F162" s="62"/>
      <c r="G162" s="63"/>
      <c r="H162" s="63"/>
      <c r="I162" s="63"/>
      <c r="J162" s="64"/>
      <c r="K162" s="65" t="s">
        <v>47</v>
      </c>
      <c r="L162" s="61"/>
      <c r="M162" s="61"/>
      <c r="N162" s="52" t="e">
        <f t="shared" si="16"/>
        <v>#DIV/0!</v>
      </c>
      <c r="O162" s="120"/>
      <c r="P162" s="123"/>
    </row>
    <row r="163" spans="1:16" ht="30.75" hidden="1" customHeight="1" thickBot="1">
      <c r="A163" s="139"/>
      <c r="B163" s="142"/>
      <c r="C163" s="131"/>
      <c r="D163" s="132"/>
      <c r="E163" s="133"/>
      <c r="F163" s="66"/>
      <c r="G163" s="67"/>
      <c r="H163" s="67"/>
      <c r="I163" s="67"/>
      <c r="J163" s="68"/>
      <c r="K163" s="134" t="s">
        <v>52</v>
      </c>
      <c r="L163" s="135"/>
      <c r="M163" s="136"/>
      <c r="N163" s="70"/>
      <c r="O163" s="121"/>
      <c r="P163" s="124"/>
    </row>
    <row r="164" spans="1:16" ht="24" hidden="1" customHeight="1">
      <c r="A164" s="137">
        <v>15</v>
      </c>
      <c r="B164" s="140" t="s">
        <v>128</v>
      </c>
      <c r="C164" s="69"/>
      <c r="D164" s="69"/>
      <c r="E164" s="69" t="e">
        <f>D164/C164*100</f>
        <v>#DIV/0!</v>
      </c>
      <c r="F164" s="40" t="s">
        <v>6</v>
      </c>
      <c r="G164" s="48"/>
      <c r="H164" s="48"/>
      <c r="I164" s="48" t="e">
        <f>H164/G164*100</f>
        <v>#DIV/0!</v>
      </c>
      <c r="J164" s="71" t="e">
        <f>E164/I164*100</f>
        <v>#DIV/0!</v>
      </c>
      <c r="K164" s="49" t="s">
        <v>129</v>
      </c>
      <c r="L164" s="50"/>
      <c r="M164" s="51"/>
      <c r="N164" s="52" t="e">
        <f>M164/L164*100</f>
        <v>#DIV/0!</v>
      </c>
      <c r="O164" s="160" t="e">
        <f>N175*J164/100</f>
        <v>#DIV/0!</v>
      </c>
      <c r="P164" s="122"/>
    </row>
    <row r="165" spans="1:16" ht="33" hidden="1" customHeight="1">
      <c r="A165" s="138"/>
      <c r="B165" s="141"/>
      <c r="C165" s="125" t="s">
        <v>40</v>
      </c>
      <c r="D165" s="126"/>
      <c r="E165" s="127"/>
      <c r="F165" s="53" t="s">
        <v>55</v>
      </c>
      <c r="G165" s="54"/>
      <c r="H165" s="54"/>
      <c r="I165" s="48" t="e">
        <f>H165/G165*100</f>
        <v>#DIV/0!</v>
      </c>
      <c r="J165" s="71" t="e">
        <f>E165/I165*100</f>
        <v>#DIV/0!</v>
      </c>
      <c r="K165" s="55" t="s">
        <v>130</v>
      </c>
      <c r="L165" s="44"/>
      <c r="M165" s="51"/>
      <c r="N165" s="52" t="e">
        <f t="shared" ref="N165:N180" si="17">M165/L165*100</f>
        <v>#DIV/0!</v>
      </c>
      <c r="O165" s="161"/>
      <c r="P165" s="123"/>
    </row>
    <row r="166" spans="1:16" ht="36.75" hidden="1" customHeight="1">
      <c r="A166" s="138"/>
      <c r="B166" s="141"/>
      <c r="C166" s="128"/>
      <c r="D166" s="129"/>
      <c r="E166" s="130"/>
      <c r="F166" s="53" t="s">
        <v>54</v>
      </c>
      <c r="G166" s="54"/>
      <c r="H166" s="54"/>
      <c r="I166" s="48" t="e">
        <f>H166/G166*100</f>
        <v>#DIV/0!</v>
      </c>
      <c r="J166" s="71" t="e">
        <f>E166/I166*100</f>
        <v>#DIV/0!</v>
      </c>
      <c r="K166" s="55" t="s">
        <v>131</v>
      </c>
      <c r="L166" s="50"/>
      <c r="M166" s="51"/>
      <c r="N166" s="52" t="e">
        <f t="shared" si="17"/>
        <v>#DIV/0!</v>
      </c>
      <c r="O166" s="161"/>
      <c r="P166" s="123"/>
    </row>
    <row r="167" spans="1:16" ht="27.75" hidden="1" customHeight="1">
      <c r="A167" s="138"/>
      <c r="B167" s="141"/>
      <c r="C167" s="128"/>
      <c r="D167" s="129"/>
      <c r="E167" s="130"/>
      <c r="F167" s="53" t="s">
        <v>56</v>
      </c>
      <c r="G167" s="54"/>
      <c r="H167" s="54"/>
      <c r="I167" s="48" t="e">
        <f>H167/G167*100</f>
        <v>#DIV/0!</v>
      </c>
      <c r="J167" s="71" t="e">
        <f>E167/I167*100</f>
        <v>#DIV/0!</v>
      </c>
      <c r="K167" s="55">
        <v>4</v>
      </c>
      <c r="L167" s="50"/>
      <c r="M167" s="51"/>
      <c r="N167" s="52" t="e">
        <f t="shared" si="17"/>
        <v>#DIV/0!</v>
      </c>
      <c r="O167" s="161"/>
      <c r="P167" s="123"/>
    </row>
    <row r="168" spans="1:16" ht="30.75" hidden="1" customHeight="1">
      <c r="A168" s="138"/>
      <c r="B168" s="141"/>
      <c r="C168" s="128"/>
      <c r="D168" s="129"/>
      <c r="E168" s="130"/>
      <c r="F168" s="56" t="s">
        <v>57</v>
      </c>
      <c r="G168" s="54"/>
      <c r="H168" s="54"/>
      <c r="I168" s="48" t="e">
        <f>H168/G168*100</f>
        <v>#DIV/0!</v>
      </c>
      <c r="J168" s="71" t="e">
        <f>E168/I168*100</f>
        <v>#DIV/0!</v>
      </c>
      <c r="K168" s="55">
        <v>5</v>
      </c>
      <c r="L168" s="50"/>
      <c r="M168" s="51"/>
      <c r="N168" s="52" t="e">
        <f t="shared" si="17"/>
        <v>#DIV/0!</v>
      </c>
      <c r="O168" s="161"/>
      <c r="P168" s="123"/>
    </row>
    <row r="169" spans="1:16" ht="24" hidden="1" customHeight="1">
      <c r="A169" s="138"/>
      <c r="B169" s="141"/>
      <c r="C169" s="128"/>
      <c r="D169" s="129"/>
      <c r="E169" s="130"/>
      <c r="F169" s="57"/>
      <c r="G169" s="58"/>
      <c r="H169" s="58"/>
      <c r="I169" s="58"/>
      <c r="J169" s="59"/>
      <c r="K169" s="60">
        <v>6</v>
      </c>
      <c r="L169" s="61"/>
      <c r="M169" s="61"/>
      <c r="N169" s="52" t="e">
        <f t="shared" si="17"/>
        <v>#DIV/0!</v>
      </c>
      <c r="O169" s="161"/>
      <c r="P169" s="123"/>
    </row>
    <row r="170" spans="1:16" ht="30" hidden="1" customHeight="1">
      <c r="A170" s="138"/>
      <c r="B170" s="141"/>
      <c r="C170" s="128"/>
      <c r="D170" s="129"/>
      <c r="E170" s="130"/>
      <c r="F170" s="62"/>
      <c r="G170" s="63"/>
      <c r="H170" s="63"/>
      <c r="I170" s="63"/>
      <c r="J170" s="64"/>
      <c r="K170" s="60">
        <v>7</v>
      </c>
      <c r="L170" s="61"/>
      <c r="M170" s="61"/>
      <c r="N170" s="52" t="e">
        <f t="shared" si="17"/>
        <v>#DIV/0!</v>
      </c>
      <c r="O170" s="161"/>
      <c r="P170" s="123"/>
    </row>
    <row r="171" spans="1:16" ht="24.75" hidden="1" customHeight="1">
      <c r="A171" s="138"/>
      <c r="B171" s="141"/>
      <c r="C171" s="128"/>
      <c r="D171" s="129"/>
      <c r="E171" s="130"/>
      <c r="F171" s="62"/>
      <c r="G171" s="63"/>
      <c r="H171" s="63"/>
      <c r="I171" s="63"/>
      <c r="J171" s="64"/>
      <c r="K171" s="60">
        <v>8</v>
      </c>
      <c r="L171" s="61"/>
      <c r="M171" s="61"/>
      <c r="N171" s="52" t="e">
        <f t="shared" si="17"/>
        <v>#DIV/0!</v>
      </c>
      <c r="O171" s="161"/>
      <c r="P171" s="123"/>
    </row>
    <row r="172" spans="1:16" ht="27" hidden="1" customHeight="1">
      <c r="A172" s="138"/>
      <c r="B172" s="141"/>
      <c r="C172" s="128"/>
      <c r="D172" s="129"/>
      <c r="E172" s="130"/>
      <c r="F172" s="62"/>
      <c r="G172" s="63"/>
      <c r="H172" s="63"/>
      <c r="I172" s="63"/>
      <c r="J172" s="64"/>
      <c r="K172" s="60">
        <v>9</v>
      </c>
      <c r="L172" s="61"/>
      <c r="M172" s="61"/>
      <c r="N172" s="52" t="e">
        <f t="shared" si="17"/>
        <v>#DIV/0!</v>
      </c>
      <c r="O172" s="161"/>
      <c r="P172" s="123"/>
    </row>
    <row r="173" spans="1:16" ht="30.75" hidden="1" customHeight="1">
      <c r="A173" s="138"/>
      <c r="B173" s="141"/>
      <c r="C173" s="128"/>
      <c r="D173" s="129"/>
      <c r="E173" s="130"/>
      <c r="F173" s="62"/>
      <c r="G173" s="63"/>
      <c r="H173" s="63"/>
      <c r="I173" s="63"/>
      <c r="J173" s="64"/>
      <c r="K173" s="60">
        <v>10</v>
      </c>
      <c r="L173" s="61"/>
      <c r="M173" s="61"/>
      <c r="N173" s="52" t="e">
        <f t="shared" si="17"/>
        <v>#DIV/0!</v>
      </c>
      <c r="O173" s="161"/>
      <c r="P173" s="123"/>
    </row>
    <row r="174" spans="1:16" ht="24.75" hidden="1" customHeight="1">
      <c r="A174" s="138"/>
      <c r="B174" s="141"/>
      <c r="C174" s="128"/>
      <c r="D174" s="129"/>
      <c r="E174" s="130"/>
      <c r="F174" s="62"/>
      <c r="G174" s="63"/>
      <c r="H174" s="63"/>
      <c r="I174" s="63"/>
      <c r="J174" s="64"/>
      <c r="K174" s="65" t="s">
        <v>47</v>
      </c>
      <c r="L174" s="61"/>
      <c r="M174" s="61"/>
      <c r="N174" s="52" t="e">
        <f t="shared" si="17"/>
        <v>#DIV/0!</v>
      </c>
      <c r="O174" s="161"/>
      <c r="P174" s="123"/>
    </row>
    <row r="175" spans="1:16" ht="26.25" hidden="1" customHeight="1" thickBot="1">
      <c r="A175" s="139"/>
      <c r="B175" s="142"/>
      <c r="C175" s="131"/>
      <c r="D175" s="132"/>
      <c r="E175" s="133"/>
      <c r="F175" s="66"/>
      <c r="G175" s="67"/>
      <c r="H175" s="67"/>
      <c r="I175" s="67"/>
      <c r="J175" s="68"/>
      <c r="K175" s="134" t="s">
        <v>52</v>
      </c>
      <c r="L175" s="135"/>
      <c r="M175" s="136"/>
      <c r="N175" s="52"/>
      <c r="O175" s="162"/>
      <c r="P175" s="124"/>
    </row>
    <row r="176" spans="1:16" ht="21.75" hidden="1" customHeight="1">
      <c r="A176" s="137">
        <v>16</v>
      </c>
      <c r="B176" s="140" t="s">
        <v>132</v>
      </c>
      <c r="C176" s="69"/>
      <c r="D176" s="69"/>
      <c r="E176" s="69" t="e">
        <f>D176/C176*100</f>
        <v>#DIV/0!</v>
      </c>
      <c r="F176" s="40" t="s">
        <v>6</v>
      </c>
      <c r="G176" s="48"/>
      <c r="H176" s="48"/>
      <c r="I176" s="48" t="e">
        <f>H176/G176*100</f>
        <v>#DIV/0!</v>
      </c>
      <c r="J176" s="71" t="e">
        <f>E176/I176*100</f>
        <v>#DIV/0!</v>
      </c>
      <c r="K176" s="49" t="s">
        <v>133</v>
      </c>
      <c r="L176" s="50"/>
      <c r="M176" s="51"/>
      <c r="N176" s="90" t="e">
        <f t="shared" si="17"/>
        <v>#DIV/0!</v>
      </c>
      <c r="O176" s="119" t="e">
        <f>N187*J176/100</f>
        <v>#DIV/0!</v>
      </c>
      <c r="P176" s="122"/>
    </row>
    <row r="177" spans="1:16" ht="21.75" hidden="1" customHeight="1">
      <c r="A177" s="138"/>
      <c r="B177" s="141"/>
      <c r="C177" s="125" t="s">
        <v>40</v>
      </c>
      <c r="D177" s="126"/>
      <c r="E177" s="127"/>
      <c r="F177" s="53" t="s">
        <v>55</v>
      </c>
      <c r="G177" s="54"/>
      <c r="H177" s="54"/>
      <c r="I177" s="48" t="e">
        <f>H177/G177*100</f>
        <v>#DIV/0!</v>
      </c>
      <c r="J177" s="71" t="e">
        <f>E177/I177*100</f>
        <v>#DIV/0!</v>
      </c>
      <c r="K177" s="92" t="s">
        <v>134</v>
      </c>
      <c r="L177" s="72"/>
      <c r="M177" s="83"/>
      <c r="N177" s="90" t="e">
        <f t="shared" si="17"/>
        <v>#DIV/0!</v>
      </c>
      <c r="O177" s="120"/>
      <c r="P177" s="123"/>
    </row>
    <row r="178" spans="1:16" ht="18.75" hidden="1" customHeight="1">
      <c r="A178" s="138"/>
      <c r="B178" s="141"/>
      <c r="C178" s="128"/>
      <c r="D178" s="129"/>
      <c r="E178" s="130"/>
      <c r="F178" s="53" t="s">
        <v>54</v>
      </c>
      <c r="G178" s="54"/>
      <c r="H178" s="54"/>
      <c r="I178" s="48" t="e">
        <f>H178/G178*100</f>
        <v>#DIV/0!</v>
      </c>
      <c r="J178" s="71" t="e">
        <f>E178/I178*100</f>
        <v>#DIV/0!</v>
      </c>
      <c r="K178" s="55" t="s">
        <v>135</v>
      </c>
      <c r="L178" s="94"/>
      <c r="M178" s="95"/>
      <c r="N178" s="90" t="e">
        <f t="shared" si="17"/>
        <v>#DIV/0!</v>
      </c>
      <c r="O178" s="120"/>
      <c r="P178" s="123"/>
    </row>
    <row r="179" spans="1:16" ht="23.25" hidden="1" customHeight="1">
      <c r="A179" s="138"/>
      <c r="B179" s="141"/>
      <c r="C179" s="128"/>
      <c r="D179" s="129"/>
      <c r="E179" s="130"/>
      <c r="F179" s="53" t="s">
        <v>56</v>
      </c>
      <c r="G179" s="54"/>
      <c r="H179" s="54"/>
      <c r="I179" s="48" t="e">
        <f>H179/G179*100</f>
        <v>#DIV/0!</v>
      </c>
      <c r="J179" s="71" t="e">
        <f>E179/I179*100</f>
        <v>#DIV/0!</v>
      </c>
      <c r="K179" s="55" t="s">
        <v>136</v>
      </c>
      <c r="L179" s="50"/>
      <c r="M179" s="51"/>
      <c r="N179" s="52" t="e">
        <f t="shared" si="17"/>
        <v>#DIV/0!</v>
      </c>
      <c r="O179" s="120"/>
      <c r="P179" s="123"/>
    </row>
    <row r="180" spans="1:16" ht="27" hidden="1" customHeight="1">
      <c r="A180" s="138"/>
      <c r="B180" s="141"/>
      <c r="C180" s="128"/>
      <c r="D180" s="129"/>
      <c r="E180" s="130"/>
      <c r="F180" s="56" t="s">
        <v>57</v>
      </c>
      <c r="G180" s="54"/>
      <c r="H180" s="54"/>
      <c r="I180" s="48" t="e">
        <f>H180/G180*100</f>
        <v>#DIV/0!</v>
      </c>
      <c r="J180" s="71" t="e">
        <f>E180/I180*100</f>
        <v>#DIV/0!</v>
      </c>
      <c r="K180" s="96" t="s">
        <v>138</v>
      </c>
      <c r="L180" s="50"/>
      <c r="M180" s="51"/>
      <c r="N180" s="52" t="e">
        <f t="shared" si="17"/>
        <v>#DIV/0!</v>
      </c>
      <c r="O180" s="120"/>
      <c r="P180" s="123"/>
    </row>
    <row r="181" spans="1:16" ht="24" hidden="1" customHeight="1">
      <c r="A181" s="138"/>
      <c r="B181" s="141"/>
      <c r="C181" s="128"/>
      <c r="D181" s="129"/>
      <c r="E181" s="130"/>
      <c r="F181" s="57"/>
      <c r="G181" s="58"/>
      <c r="H181" s="58"/>
      <c r="I181" s="58"/>
      <c r="J181" s="59"/>
      <c r="K181" s="60">
        <v>6</v>
      </c>
      <c r="L181" s="61"/>
      <c r="M181" s="61"/>
      <c r="N181" s="52" t="e">
        <f t="shared" ref="N181:N186" si="18">M181/L181*100</f>
        <v>#DIV/0!</v>
      </c>
      <c r="O181" s="120"/>
      <c r="P181" s="123"/>
    </row>
    <row r="182" spans="1:16" ht="27.75" hidden="1" customHeight="1">
      <c r="A182" s="138"/>
      <c r="B182" s="141"/>
      <c r="C182" s="128"/>
      <c r="D182" s="129"/>
      <c r="E182" s="130"/>
      <c r="F182" s="62"/>
      <c r="G182" s="63"/>
      <c r="H182" s="63"/>
      <c r="I182" s="63"/>
      <c r="J182" s="64"/>
      <c r="K182" s="60">
        <v>7</v>
      </c>
      <c r="L182" s="61"/>
      <c r="M182" s="61"/>
      <c r="N182" s="52" t="e">
        <f t="shared" si="18"/>
        <v>#DIV/0!</v>
      </c>
      <c r="O182" s="120"/>
      <c r="P182" s="123"/>
    </row>
    <row r="183" spans="1:16" ht="33" hidden="1" customHeight="1">
      <c r="A183" s="138"/>
      <c r="B183" s="141"/>
      <c r="C183" s="128"/>
      <c r="D183" s="129"/>
      <c r="E183" s="130"/>
      <c r="F183" s="62"/>
      <c r="G183" s="63"/>
      <c r="H183" s="63"/>
      <c r="I183" s="63"/>
      <c r="J183" s="64"/>
      <c r="K183" s="60">
        <v>8</v>
      </c>
      <c r="L183" s="61"/>
      <c r="M183" s="61"/>
      <c r="N183" s="52" t="e">
        <f t="shared" si="18"/>
        <v>#DIV/0!</v>
      </c>
      <c r="O183" s="120"/>
      <c r="P183" s="123"/>
    </row>
    <row r="184" spans="1:16" ht="24" hidden="1" customHeight="1">
      <c r="A184" s="138"/>
      <c r="B184" s="141"/>
      <c r="C184" s="128"/>
      <c r="D184" s="129"/>
      <c r="E184" s="130"/>
      <c r="F184" s="62"/>
      <c r="G184" s="63"/>
      <c r="H184" s="63"/>
      <c r="I184" s="63"/>
      <c r="J184" s="64"/>
      <c r="K184" s="60">
        <v>9</v>
      </c>
      <c r="L184" s="61"/>
      <c r="M184" s="61"/>
      <c r="N184" s="52" t="e">
        <f t="shared" si="18"/>
        <v>#DIV/0!</v>
      </c>
      <c r="O184" s="120"/>
      <c r="P184" s="123"/>
    </row>
    <row r="185" spans="1:16" ht="33" hidden="1" customHeight="1">
      <c r="A185" s="138"/>
      <c r="B185" s="141"/>
      <c r="C185" s="128"/>
      <c r="D185" s="129"/>
      <c r="E185" s="130"/>
      <c r="F185" s="62"/>
      <c r="G185" s="63"/>
      <c r="H185" s="63"/>
      <c r="I185" s="63"/>
      <c r="J185" s="64"/>
      <c r="K185" s="60">
        <v>10</v>
      </c>
      <c r="L185" s="61"/>
      <c r="M185" s="61"/>
      <c r="N185" s="52" t="e">
        <f t="shared" si="18"/>
        <v>#DIV/0!</v>
      </c>
      <c r="O185" s="120"/>
      <c r="P185" s="123"/>
    </row>
    <row r="186" spans="1:16" ht="27" hidden="1" customHeight="1">
      <c r="A186" s="138"/>
      <c r="B186" s="141"/>
      <c r="C186" s="128"/>
      <c r="D186" s="129"/>
      <c r="E186" s="130"/>
      <c r="F186" s="62"/>
      <c r="G186" s="63"/>
      <c r="H186" s="63"/>
      <c r="I186" s="63"/>
      <c r="J186" s="64"/>
      <c r="K186" s="65" t="s">
        <v>47</v>
      </c>
      <c r="L186" s="61"/>
      <c r="M186" s="61"/>
      <c r="N186" s="52" t="e">
        <f t="shared" si="18"/>
        <v>#DIV/0!</v>
      </c>
      <c r="O186" s="120"/>
      <c r="P186" s="123"/>
    </row>
    <row r="187" spans="1:16" ht="21" hidden="1" customHeight="1" thickBot="1">
      <c r="A187" s="139"/>
      <c r="B187" s="142"/>
      <c r="C187" s="131"/>
      <c r="D187" s="132"/>
      <c r="E187" s="133"/>
      <c r="F187" s="66"/>
      <c r="G187" s="67"/>
      <c r="H187" s="67"/>
      <c r="I187" s="67"/>
      <c r="J187" s="68"/>
      <c r="K187" s="134" t="s">
        <v>52</v>
      </c>
      <c r="L187" s="135"/>
      <c r="M187" s="136"/>
      <c r="N187" s="70">
        <v>252.7</v>
      </c>
      <c r="O187" s="121"/>
      <c r="P187" s="124"/>
    </row>
    <row r="188" spans="1:16" ht="18" hidden="1" customHeight="1">
      <c r="A188" s="137">
        <v>17</v>
      </c>
      <c r="B188" s="140" t="s">
        <v>137</v>
      </c>
      <c r="C188" s="69"/>
      <c r="D188" s="69">
        <v>0</v>
      </c>
      <c r="E188" s="69" t="e">
        <f>D188/C188*100</f>
        <v>#DIV/0!</v>
      </c>
      <c r="F188" s="40" t="s">
        <v>6</v>
      </c>
      <c r="G188" s="48"/>
      <c r="H188" s="48">
        <v>0</v>
      </c>
      <c r="I188" s="48" t="e">
        <f>H188/G188*100</f>
        <v>#DIV/0!</v>
      </c>
      <c r="J188" s="71" t="e">
        <f>E188/I188*100</f>
        <v>#DIV/0!</v>
      </c>
      <c r="K188" s="49" t="s">
        <v>140</v>
      </c>
      <c r="L188" s="50"/>
      <c r="M188" s="51"/>
      <c r="N188" s="52" t="e">
        <f>M188/L188*100</f>
        <v>#DIV/0!</v>
      </c>
      <c r="O188" s="160" t="e">
        <f>N199*J188/100</f>
        <v>#DIV/0!</v>
      </c>
      <c r="P188" s="122" t="s">
        <v>149</v>
      </c>
    </row>
    <row r="189" spans="1:16" ht="17.25" hidden="1" customHeight="1">
      <c r="A189" s="138"/>
      <c r="B189" s="141"/>
      <c r="C189" s="125" t="s">
        <v>40</v>
      </c>
      <c r="D189" s="126"/>
      <c r="E189" s="127"/>
      <c r="F189" s="53" t="s">
        <v>55</v>
      </c>
      <c r="G189" s="54"/>
      <c r="H189" s="54"/>
      <c r="I189" s="48" t="e">
        <f>H189/G189*100</f>
        <v>#DIV/0!</v>
      </c>
      <c r="J189" s="71" t="e">
        <f>E189/I189*100</f>
        <v>#DIV/0!</v>
      </c>
      <c r="K189" s="55" t="s">
        <v>141</v>
      </c>
      <c r="L189" s="44"/>
      <c r="M189" s="51"/>
      <c r="N189" s="52" t="e">
        <f t="shared" ref="N189:N198" si="19">M189/L189*100</f>
        <v>#DIV/0!</v>
      </c>
      <c r="O189" s="161"/>
      <c r="P189" s="123"/>
    </row>
    <row r="190" spans="1:16" ht="15.75" hidden="1" customHeight="1">
      <c r="A190" s="138"/>
      <c r="B190" s="141"/>
      <c r="C190" s="128"/>
      <c r="D190" s="129"/>
      <c r="E190" s="130"/>
      <c r="F190" s="53" t="s">
        <v>54</v>
      </c>
      <c r="G190" s="54">
        <v>45200</v>
      </c>
      <c r="H190" s="54">
        <v>0</v>
      </c>
      <c r="I190" s="48">
        <f>H190/G190*100</f>
        <v>0</v>
      </c>
      <c r="J190" s="71" t="e">
        <f>E190/I190*100</f>
        <v>#DIV/0!</v>
      </c>
      <c r="K190" s="55" t="s">
        <v>142</v>
      </c>
      <c r="L190" s="50"/>
      <c r="M190" s="51"/>
      <c r="N190" s="52" t="e">
        <f t="shared" si="19"/>
        <v>#DIV/0!</v>
      </c>
      <c r="O190" s="161"/>
      <c r="P190" s="123"/>
    </row>
    <row r="191" spans="1:16" ht="23.25" hidden="1" customHeight="1">
      <c r="A191" s="138"/>
      <c r="B191" s="141"/>
      <c r="C191" s="128"/>
      <c r="D191" s="129"/>
      <c r="E191" s="130"/>
      <c r="F191" s="53" t="s">
        <v>56</v>
      </c>
      <c r="G191" s="54"/>
      <c r="H191" s="54"/>
      <c r="I191" s="48" t="e">
        <f>H191/G191*100</f>
        <v>#DIV/0!</v>
      </c>
      <c r="J191" s="71" t="e">
        <f>E191/I191*100</f>
        <v>#DIV/0!</v>
      </c>
      <c r="K191" s="55">
        <v>4</v>
      </c>
      <c r="L191" s="50"/>
      <c r="M191" s="51"/>
      <c r="N191" s="52" t="e">
        <f t="shared" si="19"/>
        <v>#DIV/0!</v>
      </c>
      <c r="O191" s="161"/>
      <c r="P191" s="123"/>
    </row>
    <row r="192" spans="1:16" ht="20.25" hidden="1" customHeight="1">
      <c r="A192" s="138"/>
      <c r="B192" s="141"/>
      <c r="C192" s="128"/>
      <c r="D192" s="129"/>
      <c r="E192" s="130"/>
      <c r="F192" s="56" t="s">
        <v>57</v>
      </c>
      <c r="G192" s="54"/>
      <c r="H192" s="54"/>
      <c r="I192" s="48" t="e">
        <f>H192/G192*100</f>
        <v>#DIV/0!</v>
      </c>
      <c r="J192" s="71" t="e">
        <f>E192/I192*100</f>
        <v>#DIV/0!</v>
      </c>
      <c r="K192" s="55">
        <v>5</v>
      </c>
      <c r="L192" s="50"/>
      <c r="M192" s="51"/>
      <c r="N192" s="52" t="e">
        <f t="shared" si="19"/>
        <v>#DIV/0!</v>
      </c>
      <c r="O192" s="161"/>
      <c r="P192" s="123"/>
    </row>
    <row r="193" spans="1:16" ht="21" hidden="1" customHeight="1">
      <c r="A193" s="138"/>
      <c r="B193" s="141"/>
      <c r="C193" s="128"/>
      <c r="D193" s="129"/>
      <c r="E193" s="130"/>
      <c r="F193" s="57"/>
      <c r="G193" s="58"/>
      <c r="H193" s="58"/>
      <c r="I193" s="58"/>
      <c r="J193" s="59"/>
      <c r="K193" s="60">
        <v>6</v>
      </c>
      <c r="L193" s="61"/>
      <c r="M193" s="61"/>
      <c r="N193" s="52" t="e">
        <f t="shared" si="19"/>
        <v>#DIV/0!</v>
      </c>
      <c r="O193" s="161"/>
      <c r="P193" s="123"/>
    </row>
    <row r="194" spans="1:16" ht="23.25" hidden="1" customHeight="1">
      <c r="A194" s="138"/>
      <c r="B194" s="141"/>
      <c r="C194" s="128"/>
      <c r="D194" s="129"/>
      <c r="E194" s="130"/>
      <c r="F194" s="62"/>
      <c r="G194" s="63"/>
      <c r="H194" s="63"/>
      <c r="I194" s="63"/>
      <c r="J194" s="64"/>
      <c r="K194" s="60">
        <v>7</v>
      </c>
      <c r="L194" s="61"/>
      <c r="M194" s="61"/>
      <c r="N194" s="52" t="e">
        <f t="shared" si="19"/>
        <v>#DIV/0!</v>
      </c>
      <c r="O194" s="161"/>
      <c r="P194" s="123"/>
    </row>
    <row r="195" spans="1:16" ht="24.75" hidden="1" customHeight="1">
      <c r="A195" s="138"/>
      <c r="B195" s="141"/>
      <c r="C195" s="128"/>
      <c r="D195" s="129"/>
      <c r="E195" s="130"/>
      <c r="F195" s="62"/>
      <c r="G195" s="63"/>
      <c r="H195" s="63"/>
      <c r="I195" s="63"/>
      <c r="J195" s="64"/>
      <c r="K195" s="60">
        <v>8</v>
      </c>
      <c r="L195" s="61"/>
      <c r="M195" s="61"/>
      <c r="N195" s="52" t="e">
        <f t="shared" si="19"/>
        <v>#DIV/0!</v>
      </c>
      <c r="O195" s="161"/>
      <c r="P195" s="123"/>
    </row>
    <row r="196" spans="1:16" ht="18" hidden="1" customHeight="1">
      <c r="A196" s="138"/>
      <c r="B196" s="141"/>
      <c r="C196" s="128"/>
      <c r="D196" s="129"/>
      <c r="E196" s="130"/>
      <c r="F196" s="62"/>
      <c r="G196" s="63"/>
      <c r="H196" s="63"/>
      <c r="I196" s="63"/>
      <c r="J196" s="64"/>
      <c r="K196" s="60">
        <v>9</v>
      </c>
      <c r="L196" s="61"/>
      <c r="M196" s="61"/>
      <c r="N196" s="52" t="e">
        <f t="shared" si="19"/>
        <v>#DIV/0!</v>
      </c>
      <c r="O196" s="161"/>
      <c r="P196" s="123"/>
    </row>
    <row r="197" spans="1:16" ht="21" hidden="1" customHeight="1">
      <c r="A197" s="138"/>
      <c r="B197" s="141"/>
      <c r="C197" s="128"/>
      <c r="D197" s="129"/>
      <c r="E197" s="130"/>
      <c r="F197" s="62"/>
      <c r="G197" s="63"/>
      <c r="H197" s="63"/>
      <c r="I197" s="63"/>
      <c r="J197" s="64"/>
      <c r="K197" s="60">
        <v>10</v>
      </c>
      <c r="L197" s="61"/>
      <c r="M197" s="61"/>
      <c r="N197" s="52" t="e">
        <f t="shared" si="19"/>
        <v>#DIV/0!</v>
      </c>
      <c r="O197" s="161"/>
      <c r="P197" s="123"/>
    </row>
    <row r="198" spans="1:16" ht="24" hidden="1" customHeight="1">
      <c r="A198" s="138"/>
      <c r="B198" s="141"/>
      <c r="C198" s="128"/>
      <c r="D198" s="129"/>
      <c r="E198" s="130"/>
      <c r="F198" s="62"/>
      <c r="G198" s="63"/>
      <c r="H198" s="63"/>
      <c r="I198" s="63"/>
      <c r="J198" s="64"/>
      <c r="K198" s="65" t="s">
        <v>47</v>
      </c>
      <c r="L198" s="61"/>
      <c r="M198" s="61"/>
      <c r="N198" s="52" t="e">
        <f t="shared" si="19"/>
        <v>#DIV/0!</v>
      </c>
      <c r="O198" s="161"/>
      <c r="P198" s="123"/>
    </row>
    <row r="199" spans="1:16" ht="15" hidden="1" customHeight="1" thickBot="1">
      <c r="A199" s="139"/>
      <c r="B199" s="142"/>
      <c r="C199" s="131"/>
      <c r="D199" s="132"/>
      <c r="E199" s="133"/>
      <c r="F199" s="66"/>
      <c r="G199" s="67"/>
      <c r="H199" s="67"/>
      <c r="I199" s="67"/>
      <c r="J199" s="68"/>
      <c r="K199" s="134" t="s">
        <v>52</v>
      </c>
      <c r="L199" s="135"/>
      <c r="M199" s="136"/>
      <c r="N199" s="70"/>
      <c r="O199" s="162"/>
      <c r="P199" s="124"/>
    </row>
    <row r="200" spans="1:16" ht="18.75" hidden="1" customHeight="1">
      <c r="A200" s="137">
        <v>18</v>
      </c>
      <c r="B200" s="140" t="s">
        <v>139</v>
      </c>
      <c r="C200" s="69"/>
      <c r="D200" s="69"/>
      <c r="E200" s="69" t="e">
        <f>D200/C200*100</f>
        <v>#DIV/0!</v>
      </c>
      <c r="F200" s="40" t="s">
        <v>6</v>
      </c>
      <c r="G200" s="48"/>
      <c r="H200" s="48"/>
      <c r="I200" s="48" t="e">
        <f>H200/G200*100</f>
        <v>#DIV/0!</v>
      </c>
      <c r="J200" s="71" t="e">
        <f>E200/I200*100</f>
        <v>#DIV/0!</v>
      </c>
      <c r="K200" s="49" t="s">
        <v>143</v>
      </c>
      <c r="L200" s="50"/>
      <c r="M200" s="51"/>
      <c r="N200" s="52" t="e">
        <f>M200/L200*100</f>
        <v>#DIV/0!</v>
      </c>
      <c r="O200" s="119" t="e">
        <f>N211*J200/100</f>
        <v>#DIV/0!</v>
      </c>
      <c r="P200" s="122" t="s">
        <v>150</v>
      </c>
    </row>
    <row r="201" spans="1:16" ht="45" hidden="1">
      <c r="A201" s="138"/>
      <c r="B201" s="141"/>
      <c r="C201" s="125"/>
      <c r="D201" s="126"/>
      <c r="E201" s="127"/>
      <c r="F201" s="53" t="s">
        <v>55</v>
      </c>
      <c r="G201" s="54"/>
      <c r="H201" s="54"/>
      <c r="I201" s="48" t="e">
        <f>H201/G201*100</f>
        <v>#DIV/0!</v>
      </c>
      <c r="J201" s="71" t="e">
        <f>E201/I201*100</f>
        <v>#DIV/0!</v>
      </c>
      <c r="K201" s="55">
        <v>2</v>
      </c>
      <c r="L201" s="44"/>
      <c r="M201" s="51"/>
      <c r="N201" s="52" t="e">
        <f t="shared" ref="N201:N210" si="20">M201/L201*100</f>
        <v>#DIV/0!</v>
      </c>
      <c r="O201" s="120"/>
      <c r="P201" s="123"/>
    </row>
    <row r="202" spans="1:16" ht="21.75" hidden="1" customHeight="1">
      <c r="A202" s="138"/>
      <c r="B202" s="141"/>
      <c r="C202" s="128"/>
      <c r="D202" s="129"/>
      <c r="E202" s="130"/>
      <c r="F202" s="53" t="s">
        <v>54</v>
      </c>
      <c r="G202" s="54"/>
      <c r="H202" s="54"/>
      <c r="I202" s="48" t="e">
        <f>H202/G202*100</f>
        <v>#DIV/0!</v>
      </c>
      <c r="J202" s="71" t="e">
        <f>E202/I202*100</f>
        <v>#DIV/0!</v>
      </c>
      <c r="K202" s="55">
        <v>3</v>
      </c>
      <c r="L202" s="50"/>
      <c r="M202" s="51"/>
      <c r="N202" s="52" t="e">
        <f t="shared" si="20"/>
        <v>#DIV/0!</v>
      </c>
      <c r="O202" s="120"/>
      <c r="P202" s="123"/>
    </row>
    <row r="203" spans="1:16" ht="21" hidden="1" customHeight="1">
      <c r="A203" s="138"/>
      <c r="B203" s="141"/>
      <c r="C203" s="128"/>
      <c r="D203" s="129"/>
      <c r="E203" s="130"/>
      <c r="F203" s="53" t="s">
        <v>56</v>
      </c>
      <c r="G203" s="54"/>
      <c r="H203" s="54"/>
      <c r="I203" s="48" t="e">
        <f>H203/G203*100</f>
        <v>#DIV/0!</v>
      </c>
      <c r="J203" s="71" t="e">
        <f>E203/I203*100</f>
        <v>#DIV/0!</v>
      </c>
      <c r="K203" s="55">
        <v>4</v>
      </c>
      <c r="L203" s="50"/>
      <c r="M203" s="51"/>
      <c r="N203" s="52" t="e">
        <f t="shared" si="20"/>
        <v>#DIV/0!</v>
      </c>
      <c r="O203" s="120"/>
      <c r="P203" s="123"/>
    </row>
    <row r="204" spans="1:16" ht="18" hidden="1" customHeight="1">
      <c r="A204" s="138"/>
      <c r="B204" s="141"/>
      <c r="C204" s="128"/>
      <c r="D204" s="129"/>
      <c r="E204" s="130"/>
      <c r="F204" s="56" t="s">
        <v>57</v>
      </c>
      <c r="G204" s="54"/>
      <c r="H204" s="54"/>
      <c r="I204" s="48" t="e">
        <f>H204/G204*100</f>
        <v>#DIV/0!</v>
      </c>
      <c r="J204" s="71" t="e">
        <f>E204/I204*100</f>
        <v>#DIV/0!</v>
      </c>
      <c r="K204" s="55">
        <v>5</v>
      </c>
      <c r="L204" s="50"/>
      <c r="M204" s="51"/>
      <c r="N204" s="52" t="e">
        <f t="shared" si="20"/>
        <v>#DIV/0!</v>
      </c>
      <c r="O204" s="120"/>
      <c r="P204" s="123"/>
    </row>
    <row r="205" spans="1:16" ht="17.25" hidden="1" customHeight="1">
      <c r="A205" s="138"/>
      <c r="B205" s="141"/>
      <c r="C205" s="128"/>
      <c r="D205" s="129"/>
      <c r="E205" s="130"/>
      <c r="F205" s="57"/>
      <c r="G205" s="58"/>
      <c r="H205" s="58"/>
      <c r="I205" s="58"/>
      <c r="J205" s="59"/>
      <c r="K205" s="60">
        <v>6</v>
      </c>
      <c r="L205" s="61"/>
      <c r="M205" s="61"/>
      <c r="N205" s="52" t="e">
        <f t="shared" si="20"/>
        <v>#DIV/0!</v>
      </c>
      <c r="O205" s="120"/>
      <c r="P205" s="123"/>
    </row>
    <row r="206" spans="1:16" ht="15.75" hidden="1" customHeight="1">
      <c r="A206" s="138"/>
      <c r="B206" s="141"/>
      <c r="C206" s="128"/>
      <c r="D206" s="129"/>
      <c r="E206" s="130"/>
      <c r="F206" s="62"/>
      <c r="G206" s="63"/>
      <c r="H206" s="63"/>
      <c r="I206" s="63"/>
      <c r="J206" s="64"/>
      <c r="K206" s="60">
        <v>7</v>
      </c>
      <c r="L206" s="61"/>
      <c r="M206" s="61"/>
      <c r="N206" s="52" t="e">
        <f t="shared" si="20"/>
        <v>#DIV/0!</v>
      </c>
      <c r="O206" s="120"/>
      <c r="P206" s="123"/>
    </row>
    <row r="207" spans="1:16" ht="29.25" hidden="1" customHeight="1">
      <c r="A207" s="138"/>
      <c r="B207" s="141"/>
      <c r="C207" s="128"/>
      <c r="D207" s="129"/>
      <c r="E207" s="130"/>
      <c r="F207" s="62"/>
      <c r="G207" s="63"/>
      <c r="H207" s="63"/>
      <c r="I207" s="63"/>
      <c r="J207" s="64"/>
      <c r="K207" s="60">
        <v>8</v>
      </c>
      <c r="L207" s="61"/>
      <c r="M207" s="61"/>
      <c r="N207" s="52" t="e">
        <f t="shared" si="20"/>
        <v>#DIV/0!</v>
      </c>
      <c r="O207" s="120"/>
      <c r="P207" s="123"/>
    </row>
    <row r="208" spans="1:16" ht="23.25" hidden="1" customHeight="1">
      <c r="A208" s="138"/>
      <c r="B208" s="141"/>
      <c r="C208" s="128"/>
      <c r="D208" s="129"/>
      <c r="E208" s="130"/>
      <c r="F208" s="62"/>
      <c r="G208" s="63"/>
      <c r="H208" s="63"/>
      <c r="I208" s="63"/>
      <c r="J208" s="64"/>
      <c r="K208" s="60">
        <v>9</v>
      </c>
      <c r="L208" s="61"/>
      <c r="M208" s="61"/>
      <c r="N208" s="52" t="e">
        <f t="shared" si="20"/>
        <v>#DIV/0!</v>
      </c>
      <c r="O208" s="120"/>
      <c r="P208" s="123"/>
    </row>
    <row r="209" spans="1:16" ht="10.5" hidden="1" customHeight="1">
      <c r="A209" s="138"/>
      <c r="B209" s="141"/>
      <c r="C209" s="128"/>
      <c r="D209" s="129"/>
      <c r="E209" s="130"/>
      <c r="F209" s="62"/>
      <c r="G209" s="63"/>
      <c r="H209" s="63"/>
      <c r="I209" s="63"/>
      <c r="J209" s="64"/>
      <c r="K209" s="60">
        <v>10</v>
      </c>
      <c r="L209" s="61"/>
      <c r="M209" s="61"/>
      <c r="N209" s="52" t="e">
        <f t="shared" si="20"/>
        <v>#DIV/0!</v>
      </c>
      <c r="O209" s="120"/>
      <c r="P209" s="123"/>
    </row>
    <row r="210" spans="1:16" ht="24.75" hidden="1" customHeight="1">
      <c r="A210" s="138"/>
      <c r="B210" s="141"/>
      <c r="C210" s="128"/>
      <c r="D210" s="129"/>
      <c r="E210" s="130"/>
      <c r="F210" s="62"/>
      <c r="G210" s="63"/>
      <c r="H210" s="63"/>
      <c r="I210" s="63"/>
      <c r="J210" s="64"/>
      <c r="K210" s="65" t="s">
        <v>47</v>
      </c>
      <c r="L210" s="61"/>
      <c r="M210" s="61"/>
      <c r="N210" s="52" t="e">
        <f t="shared" si="20"/>
        <v>#DIV/0!</v>
      </c>
      <c r="O210" s="120"/>
      <c r="P210" s="123"/>
    </row>
    <row r="211" spans="1:16" ht="18" hidden="1" customHeight="1" thickBot="1">
      <c r="A211" s="139"/>
      <c r="B211" s="142"/>
      <c r="C211" s="131"/>
      <c r="D211" s="132"/>
      <c r="E211" s="133"/>
      <c r="F211" s="66"/>
      <c r="G211" s="67"/>
      <c r="H211" s="67"/>
      <c r="I211" s="67"/>
      <c r="J211" s="68"/>
      <c r="K211" s="134" t="s">
        <v>52</v>
      </c>
      <c r="L211" s="135"/>
      <c r="M211" s="136"/>
      <c r="N211" s="70">
        <v>99.73</v>
      </c>
      <c r="O211" s="121"/>
      <c r="P211" s="124"/>
    </row>
    <row r="212" spans="1:16" ht="18.75" hidden="1" customHeight="1">
      <c r="A212" s="137">
        <v>19</v>
      </c>
      <c r="B212" s="140" t="s">
        <v>144</v>
      </c>
      <c r="C212" s="69"/>
      <c r="D212" s="69"/>
      <c r="E212" s="69" t="e">
        <f>D212/C212*100</f>
        <v>#DIV/0!</v>
      </c>
      <c r="F212" s="40" t="s">
        <v>6</v>
      </c>
      <c r="G212" s="48"/>
      <c r="H212" s="48"/>
      <c r="I212" s="48" t="e">
        <f>H212/G212*100</f>
        <v>#DIV/0!</v>
      </c>
      <c r="J212" s="71" t="e">
        <f>E212/I212*100</f>
        <v>#DIV/0!</v>
      </c>
      <c r="K212" s="49" t="s">
        <v>145</v>
      </c>
      <c r="L212" s="50"/>
      <c r="M212" s="51"/>
      <c r="N212" s="52" t="e">
        <f>M212/L212*100</f>
        <v>#DIV/0!</v>
      </c>
      <c r="O212" s="119" t="e">
        <f>N223*J212/100</f>
        <v>#DIV/0!</v>
      </c>
      <c r="P212" s="122"/>
    </row>
    <row r="213" spans="1:16" ht="15.75" hidden="1" customHeight="1">
      <c r="A213" s="138"/>
      <c r="B213" s="141"/>
      <c r="C213" s="125" t="s">
        <v>40</v>
      </c>
      <c r="D213" s="126"/>
      <c r="E213" s="127"/>
      <c r="F213" s="53" t="s">
        <v>55</v>
      </c>
      <c r="G213" s="54"/>
      <c r="H213" s="54"/>
      <c r="I213" s="48" t="e">
        <f>H213/G213*100</f>
        <v>#DIV/0!</v>
      </c>
      <c r="J213" s="71" t="e">
        <f>E213/I213*100</f>
        <v>#DIV/0!</v>
      </c>
      <c r="K213" s="55" t="s">
        <v>146</v>
      </c>
      <c r="L213" s="44"/>
      <c r="M213" s="51"/>
      <c r="N213" s="52" t="e">
        <f t="shared" ref="N213:N222" si="21">M213/L213*100</f>
        <v>#DIV/0!</v>
      </c>
      <c r="O213" s="120"/>
      <c r="P213" s="123"/>
    </row>
    <row r="214" spans="1:16" ht="18" hidden="1" customHeight="1">
      <c r="A214" s="138"/>
      <c r="B214" s="141"/>
      <c r="C214" s="128"/>
      <c r="D214" s="129"/>
      <c r="E214" s="130"/>
      <c r="F214" s="53" t="s">
        <v>54</v>
      </c>
      <c r="G214" s="54"/>
      <c r="H214" s="54"/>
      <c r="I214" s="48" t="e">
        <f>H214/G214*100</f>
        <v>#DIV/0!</v>
      </c>
      <c r="J214" s="71" t="e">
        <f>E214/I214*100</f>
        <v>#DIV/0!</v>
      </c>
      <c r="K214" s="55">
        <v>3</v>
      </c>
      <c r="L214" s="50"/>
      <c r="M214" s="51"/>
      <c r="N214" s="52" t="e">
        <f t="shared" si="21"/>
        <v>#DIV/0!</v>
      </c>
      <c r="O214" s="120"/>
      <c r="P214" s="123"/>
    </row>
    <row r="215" spans="1:16" ht="12.75" hidden="1" customHeight="1">
      <c r="A215" s="138"/>
      <c r="B215" s="141"/>
      <c r="C215" s="128"/>
      <c r="D215" s="129"/>
      <c r="E215" s="130"/>
      <c r="F215" s="53" t="s">
        <v>56</v>
      </c>
      <c r="G215" s="54"/>
      <c r="H215" s="54"/>
      <c r="I215" s="48" t="e">
        <f>H215/G215*100</f>
        <v>#DIV/0!</v>
      </c>
      <c r="J215" s="71" t="e">
        <f>E215/I215*100</f>
        <v>#DIV/0!</v>
      </c>
      <c r="K215" s="55">
        <v>4</v>
      </c>
      <c r="L215" s="50"/>
      <c r="M215" s="51"/>
      <c r="N215" s="52" t="e">
        <f t="shared" si="21"/>
        <v>#DIV/0!</v>
      </c>
      <c r="O215" s="120"/>
      <c r="P215" s="123"/>
    </row>
    <row r="216" spans="1:16" ht="15.75" hidden="1" customHeight="1">
      <c r="A216" s="138"/>
      <c r="B216" s="141"/>
      <c r="C216" s="128"/>
      <c r="D216" s="129"/>
      <c r="E216" s="130"/>
      <c r="F216" s="56" t="s">
        <v>57</v>
      </c>
      <c r="G216" s="54"/>
      <c r="H216" s="54"/>
      <c r="I216" s="48" t="e">
        <f>H216/G216*100</f>
        <v>#DIV/0!</v>
      </c>
      <c r="J216" s="71" t="e">
        <f>E216/I216*100</f>
        <v>#DIV/0!</v>
      </c>
      <c r="K216" s="55">
        <v>5</v>
      </c>
      <c r="L216" s="50"/>
      <c r="M216" s="51"/>
      <c r="N216" s="52" t="e">
        <f t="shared" si="21"/>
        <v>#DIV/0!</v>
      </c>
      <c r="O216" s="120"/>
      <c r="P216" s="123"/>
    </row>
    <row r="217" spans="1:16" ht="12" hidden="1" customHeight="1">
      <c r="A217" s="138"/>
      <c r="B217" s="141"/>
      <c r="C217" s="128"/>
      <c r="D217" s="129"/>
      <c r="E217" s="130"/>
      <c r="F217" s="57"/>
      <c r="G217" s="58"/>
      <c r="H217" s="58"/>
      <c r="I217" s="58"/>
      <c r="J217" s="59"/>
      <c r="K217" s="60">
        <v>6</v>
      </c>
      <c r="L217" s="61"/>
      <c r="M217" s="61"/>
      <c r="N217" s="52" t="e">
        <f t="shared" si="21"/>
        <v>#DIV/0!</v>
      </c>
      <c r="O217" s="120"/>
      <c r="P217" s="123"/>
    </row>
    <row r="218" spans="1:16" ht="12" hidden="1" customHeight="1">
      <c r="A218" s="138"/>
      <c r="B218" s="141"/>
      <c r="C218" s="128"/>
      <c r="D218" s="129"/>
      <c r="E218" s="130"/>
      <c r="F218" s="62"/>
      <c r="G218" s="63"/>
      <c r="H218" s="63"/>
      <c r="I218" s="63"/>
      <c r="J218" s="64"/>
      <c r="K218" s="60">
        <v>7</v>
      </c>
      <c r="L218" s="61"/>
      <c r="M218" s="61"/>
      <c r="N218" s="52" t="e">
        <f t="shared" si="21"/>
        <v>#DIV/0!</v>
      </c>
      <c r="O218" s="120"/>
      <c r="P218" s="123"/>
    </row>
    <row r="219" spans="1:16" ht="12" hidden="1" customHeight="1">
      <c r="A219" s="138"/>
      <c r="B219" s="141"/>
      <c r="C219" s="128"/>
      <c r="D219" s="129"/>
      <c r="E219" s="130"/>
      <c r="F219" s="62"/>
      <c r="G219" s="63"/>
      <c r="H219" s="63"/>
      <c r="I219" s="63"/>
      <c r="J219" s="64"/>
      <c r="K219" s="60">
        <v>8</v>
      </c>
      <c r="L219" s="61"/>
      <c r="M219" s="61"/>
      <c r="N219" s="52" t="e">
        <f t="shared" si="21"/>
        <v>#DIV/0!</v>
      </c>
      <c r="O219" s="120"/>
      <c r="P219" s="123"/>
    </row>
    <row r="220" spans="1:16" ht="17.25" hidden="1" customHeight="1">
      <c r="A220" s="138"/>
      <c r="B220" s="141"/>
      <c r="C220" s="128"/>
      <c r="D220" s="129"/>
      <c r="E220" s="130"/>
      <c r="F220" s="62"/>
      <c r="G220" s="63"/>
      <c r="H220" s="63"/>
      <c r="I220" s="63"/>
      <c r="J220" s="64"/>
      <c r="K220" s="60">
        <v>9</v>
      </c>
      <c r="L220" s="61"/>
      <c r="M220" s="61"/>
      <c r="N220" s="52" t="e">
        <f t="shared" si="21"/>
        <v>#DIV/0!</v>
      </c>
      <c r="O220" s="120"/>
      <c r="P220" s="123"/>
    </row>
    <row r="221" spans="1:16" ht="17.25" hidden="1" customHeight="1">
      <c r="A221" s="138"/>
      <c r="B221" s="141"/>
      <c r="C221" s="128"/>
      <c r="D221" s="129"/>
      <c r="E221" s="130"/>
      <c r="F221" s="62"/>
      <c r="G221" s="63"/>
      <c r="H221" s="63"/>
      <c r="I221" s="63"/>
      <c r="J221" s="64"/>
      <c r="K221" s="60">
        <v>10</v>
      </c>
      <c r="L221" s="61"/>
      <c r="M221" s="61"/>
      <c r="N221" s="52" t="e">
        <f t="shared" si="21"/>
        <v>#DIV/0!</v>
      </c>
      <c r="O221" s="120"/>
      <c r="P221" s="123"/>
    </row>
    <row r="222" spans="1:16" ht="18" hidden="1" customHeight="1">
      <c r="A222" s="138"/>
      <c r="B222" s="141"/>
      <c r="C222" s="128"/>
      <c r="D222" s="129"/>
      <c r="E222" s="130"/>
      <c r="F222" s="62"/>
      <c r="G222" s="63"/>
      <c r="H222" s="63"/>
      <c r="I222" s="63"/>
      <c r="J222" s="64"/>
      <c r="K222" s="65" t="s">
        <v>47</v>
      </c>
      <c r="L222" s="61"/>
      <c r="M222" s="61"/>
      <c r="N222" s="52" t="e">
        <f t="shared" si="21"/>
        <v>#DIV/0!</v>
      </c>
      <c r="O222" s="120"/>
      <c r="P222" s="123"/>
    </row>
    <row r="223" spans="1:16" ht="18.75" hidden="1" customHeight="1" thickBot="1">
      <c r="A223" s="139"/>
      <c r="B223" s="142"/>
      <c r="C223" s="131"/>
      <c r="D223" s="132"/>
      <c r="E223" s="133"/>
      <c r="F223" s="66"/>
      <c r="G223" s="67"/>
      <c r="H223" s="67"/>
      <c r="I223" s="67"/>
      <c r="J223" s="68"/>
      <c r="K223" s="134" t="s">
        <v>52</v>
      </c>
      <c r="L223" s="135"/>
      <c r="M223" s="136"/>
      <c r="N223" s="70">
        <v>50</v>
      </c>
      <c r="O223" s="121"/>
      <c r="P223" s="124"/>
    </row>
    <row r="224" spans="1:16" ht="15.75" hidden="1" customHeight="1">
      <c r="A224" s="137">
        <v>20</v>
      </c>
      <c r="B224" s="140" t="s">
        <v>153</v>
      </c>
      <c r="C224" s="69">
        <v>17</v>
      </c>
      <c r="D224" s="114"/>
      <c r="E224" s="69">
        <f>D224/C224*100</f>
        <v>0</v>
      </c>
      <c r="F224" s="40" t="s">
        <v>6</v>
      </c>
      <c r="G224" s="48"/>
      <c r="H224" s="48"/>
      <c r="I224" s="48" t="e">
        <f>H224/G224*100</f>
        <v>#DIV/0!</v>
      </c>
      <c r="J224" s="71" t="e">
        <f>E224/I224*100</f>
        <v>#DIV/0!</v>
      </c>
      <c r="K224" s="49" t="s">
        <v>154</v>
      </c>
      <c r="L224" s="50">
        <v>1030</v>
      </c>
      <c r="M224" s="51">
        <v>1028</v>
      </c>
      <c r="N224" s="52">
        <f>M224/L224*100</f>
        <v>99.805825242718456</v>
      </c>
      <c r="O224" s="119" t="e">
        <f>N235*J224/100</f>
        <v>#DIV/0!</v>
      </c>
      <c r="P224" s="122" t="s">
        <v>151</v>
      </c>
    </row>
    <row r="225" spans="1:16" ht="12" hidden="1" customHeight="1">
      <c r="A225" s="138"/>
      <c r="B225" s="141"/>
      <c r="C225" s="125" t="s">
        <v>40</v>
      </c>
      <c r="D225" s="126"/>
      <c r="E225" s="127"/>
      <c r="F225" s="53" t="s">
        <v>55</v>
      </c>
      <c r="G225" s="54"/>
      <c r="H225" s="54"/>
      <c r="I225" s="48" t="e">
        <f>H225/G225*100</f>
        <v>#DIV/0!</v>
      </c>
      <c r="J225" s="71" t="e">
        <f>E225/I225*100</f>
        <v>#DIV/0!</v>
      </c>
      <c r="K225" s="113" t="s">
        <v>155</v>
      </c>
      <c r="L225" s="44">
        <v>35</v>
      </c>
      <c r="M225" s="51">
        <v>35</v>
      </c>
      <c r="N225" s="52">
        <f t="shared" ref="N225:N234" si="22">M225/L225*100</f>
        <v>100</v>
      </c>
      <c r="O225" s="120"/>
      <c r="P225" s="123"/>
    </row>
    <row r="226" spans="1:16" ht="15" hidden="1" customHeight="1">
      <c r="A226" s="138"/>
      <c r="B226" s="141"/>
      <c r="C226" s="128"/>
      <c r="D226" s="129"/>
      <c r="E226" s="130"/>
      <c r="F226" s="53" t="s">
        <v>54</v>
      </c>
      <c r="G226" s="54"/>
      <c r="H226" s="54"/>
      <c r="I226" s="48" t="e">
        <f>H226/G226*100</f>
        <v>#DIV/0!</v>
      </c>
      <c r="J226" s="71" t="e">
        <f>E226/I226*100</f>
        <v>#DIV/0!</v>
      </c>
      <c r="K226" s="55">
        <v>3</v>
      </c>
      <c r="L226" s="50"/>
      <c r="M226" s="51"/>
      <c r="N226" s="52" t="e">
        <f t="shared" si="22"/>
        <v>#DIV/0!</v>
      </c>
      <c r="O226" s="120"/>
      <c r="P226" s="123"/>
    </row>
    <row r="227" spans="1:16" ht="15.75" hidden="1" customHeight="1">
      <c r="A227" s="138"/>
      <c r="B227" s="141"/>
      <c r="C227" s="128"/>
      <c r="D227" s="129"/>
      <c r="E227" s="130"/>
      <c r="F227" s="53" t="s">
        <v>56</v>
      </c>
      <c r="G227" s="54"/>
      <c r="H227" s="54"/>
      <c r="I227" s="48" t="e">
        <f>H227/G227*100</f>
        <v>#DIV/0!</v>
      </c>
      <c r="J227" s="71" t="e">
        <f>E227/I227*100</f>
        <v>#DIV/0!</v>
      </c>
      <c r="K227" s="55">
        <v>4</v>
      </c>
      <c r="L227" s="50"/>
      <c r="M227" s="51"/>
      <c r="N227" s="52" t="e">
        <f t="shared" si="22"/>
        <v>#DIV/0!</v>
      </c>
      <c r="O227" s="120"/>
      <c r="P227" s="123"/>
    </row>
    <row r="228" spans="1:16" ht="9.75" hidden="1" customHeight="1">
      <c r="A228" s="138"/>
      <c r="B228" s="141"/>
      <c r="C228" s="128"/>
      <c r="D228" s="129"/>
      <c r="E228" s="130"/>
      <c r="F228" s="56" t="s">
        <v>57</v>
      </c>
      <c r="G228" s="54"/>
      <c r="H228" s="54"/>
      <c r="I228" s="48" t="e">
        <f>H228/G228*100</f>
        <v>#DIV/0!</v>
      </c>
      <c r="J228" s="71" t="e">
        <f>E228/I228*100</f>
        <v>#DIV/0!</v>
      </c>
      <c r="K228" s="55">
        <v>5</v>
      </c>
      <c r="L228" s="50"/>
      <c r="M228" s="51"/>
      <c r="N228" s="52" t="e">
        <f t="shared" si="22"/>
        <v>#DIV/0!</v>
      </c>
      <c r="O228" s="120"/>
      <c r="P228" s="123"/>
    </row>
    <row r="229" spans="1:16" ht="12.75" hidden="1" customHeight="1">
      <c r="A229" s="138"/>
      <c r="B229" s="141"/>
      <c r="C229" s="128"/>
      <c r="D229" s="129"/>
      <c r="E229" s="130"/>
      <c r="F229" s="57"/>
      <c r="G229" s="58"/>
      <c r="H229" s="58"/>
      <c r="I229" s="58"/>
      <c r="J229" s="59"/>
      <c r="K229" s="60">
        <v>6</v>
      </c>
      <c r="L229" s="61"/>
      <c r="M229" s="61"/>
      <c r="N229" s="52" t="e">
        <f t="shared" si="22"/>
        <v>#DIV/0!</v>
      </c>
      <c r="O229" s="120"/>
      <c r="P229" s="123"/>
    </row>
    <row r="230" spans="1:16" ht="20.25" hidden="1" customHeight="1">
      <c r="A230" s="138"/>
      <c r="B230" s="141"/>
      <c r="C230" s="128"/>
      <c r="D230" s="129"/>
      <c r="E230" s="130"/>
      <c r="F230" s="62"/>
      <c r="G230" s="63"/>
      <c r="H230" s="63"/>
      <c r="I230" s="63"/>
      <c r="J230" s="64"/>
      <c r="K230" s="60">
        <v>7</v>
      </c>
      <c r="L230" s="61"/>
      <c r="M230" s="61"/>
      <c r="N230" s="52" t="e">
        <f t="shared" si="22"/>
        <v>#DIV/0!</v>
      </c>
      <c r="O230" s="120"/>
      <c r="P230" s="123"/>
    </row>
    <row r="231" spans="1:16" ht="23.25" hidden="1" customHeight="1">
      <c r="A231" s="138"/>
      <c r="B231" s="141"/>
      <c r="C231" s="128"/>
      <c r="D231" s="129"/>
      <c r="E231" s="130"/>
      <c r="F231" s="62"/>
      <c r="G231" s="63"/>
      <c r="H231" s="63"/>
      <c r="I231" s="63"/>
      <c r="J231" s="64"/>
      <c r="K231" s="60">
        <v>8</v>
      </c>
      <c r="L231" s="61"/>
      <c r="M231" s="61"/>
      <c r="N231" s="52" t="e">
        <f t="shared" si="22"/>
        <v>#DIV/0!</v>
      </c>
      <c r="O231" s="120"/>
      <c r="P231" s="123"/>
    </row>
    <row r="232" spans="1:16" ht="11.25" hidden="1" customHeight="1">
      <c r="A232" s="138"/>
      <c r="B232" s="141"/>
      <c r="C232" s="128"/>
      <c r="D232" s="129"/>
      <c r="E232" s="130"/>
      <c r="F232" s="62"/>
      <c r="G232" s="63"/>
      <c r="H232" s="63"/>
      <c r="I232" s="63"/>
      <c r="J232" s="64"/>
      <c r="K232" s="60">
        <v>9</v>
      </c>
      <c r="L232" s="61"/>
      <c r="M232" s="61"/>
      <c r="N232" s="52" t="e">
        <f t="shared" si="22"/>
        <v>#DIV/0!</v>
      </c>
      <c r="O232" s="120"/>
      <c r="P232" s="123"/>
    </row>
    <row r="233" spans="1:16" ht="18.75" hidden="1" customHeight="1">
      <c r="A233" s="138"/>
      <c r="B233" s="141"/>
      <c r="C233" s="128"/>
      <c r="D233" s="129"/>
      <c r="E233" s="130"/>
      <c r="F233" s="62"/>
      <c r="G233" s="63"/>
      <c r="H233" s="63"/>
      <c r="I233" s="63"/>
      <c r="J233" s="64"/>
      <c r="K233" s="60">
        <v>10</v>
      </c>
      <c r="L233" s="61"/>
      <c r="M233" s="61"/>
      <c r="N233" s="52" t="e">
        <f t="shared" si="22"/>
        <v>#DIV/0!</v>
      </c>
      <c r="O233" s="120"/>
      <c r="P233" s="123"/>
    </row>
    <row r="234" spans="1:16" ht="12" hidden="1" customHeight="1">
      <c r="A234" s="138"/>
      <c r="B234" s="141"/>
      <c r="C234" s="128"/>
      <c r="D234" s="129"/>
      <c r="E234" s="130"/>
      <c r="F234" s="62"/>
      <c r="G234" s="63"/>
      <c r="H234" s="63"/>
      <c r="I234" s="63"/>
      <c r="J234" s="64"/>
      <c r="K234" s="65" t="s">
        <v>47</v>
      </c>
      <c r="L234" s="61"/>
      <c r="M234" s="61"/>
      <c r="N234" s="52" t="e">
        <f t="shared" si="22"/>
        <v>#DIV/0!</v>
      </c>
      <c r="O234" s="120"/>
      <c r="P234" s="123"/>
    </row>
    <row r="235" spans="1:16" ht="29.25" hidden="1" customHeight="1" thickBot="1">
      <c r="A235" s="139"/>
      <c r="B235" s="142"/>
      <c r="C235" s="131"/>
      <c r="D235" s="132"/>
      <c r="E235" s="133"/>
      <c r="F235" s="66"/>
      <c r="G235" s="67"/>
      <c r="H235" s="67"/>
      <c r="I235" s="67"/>
      <c r="J235" s="68"/>
      <c r="K235" s="134" t="s">
        <v>52</v>
      </c>
      <c r="L235" s="135"/>
      <c r="M235" s="136"/>
      <c r="N235" s="70">
        <v>94.7</v>
      </c>
      <c r="O235" s="121"/>
      <c r="P235" s="124"/>
    </row>
    <row r="236" spans="1:16" ht="89.25" customHeight="1">
      <c r="A236" s="137">
        <v>21</v>
      </c>
      <c r="B236" s="140" t="s">
        <v>156</v>
      </c>
      <c r="C236" s="69">
        <v>7</v>
      </c>
      <c r="D236" s="69">
        <v>7</v>
      </c>
      <c r="E236" s="69">
        <f>D236/C236*100</f>
        <v>100</v>
      </c>
      <c r="F236" s="40" t="s">
        <v>6</v>
      </c>
      <c r="G236" s="48"/>
      <c r="H236" s="48"/>
      <c r="I236" s="48" t="e">
        <f>H236/G236*100</f>
        <v>#DIV/0!</v>
      </c>
      <c r="J236" s="71" t="e">
        <f>E236/I236*100</f>
        <v>#DIV/0!</v>
      </c>
      <c r="K236" s="49" t="s">
        <v>157</v>
      </c>
      <c r="L236" s="116">
        <v>101</v>
      </c>
      <c r="M236" s="117">
        <v>94</v>
      </c>
      <c r="N236" s="115">
        <f>M236/L236*100</f>
        <v>93.069306930693074</v>
      </c>
      <c r="O236" s="119" t="e">
        <f>N247*J236/100</f>
        <v>#DIV/0!</v>
      </c>
      <c r="P236" s="122" t="s">
        <v>159</v>
      </c>
    </row>
    <row r="237" spans="1:16" ht="126">
      <c r="A237" s="138"/>
      <c r="B237" s="141"/>
      <c r="C237" s="125" t="s">
        <v>40</v>
      </c>
      <c r="D237" s="126"/>
      <c r="E237" s="127"/>
      <c r="F237" s="53" t="s">
        <v>55</v>
      </c>
      <c r="G237" s="54"/>
      <c r="H237" s="54"/>
      <c r="I237" s="48" t="e">
        <f>H237/G237*100</f>
        <v>#DIV/0!</v>
      </c>
      <c r="J237" s="71" t="e">
        <f>E237/I237*100</f>
        <v>#DIV/0!</v>
      </c>
      <c r="K237" s="113" t="s">
        <v>158</v>
      </c>
      <c r="L237" s="116">
        <v>20.5</v>
      </c>
      <c r="M237" s="117">
        <v>12.9</v>
      </c>
      <c r="N237" s="115">
        <f t="shared" ref="N237:N246" si="23">M237/L237*100</f>
        <v>62.926829268292686</v>
      </c>
      <c r="O237" s="120"/>
      <c r="P237" s="123"/>
    </row>
    <row r="238" spans="1:16" ht="45">
      <c r="A238" s="138"/>
      <c r="B238" s="141"/>
      <c r="C238" s="128"/>
      <c r="D238" s="129"/>
      <c r="E238" s="130"/>
      <c r="F238" s="53" t="s">
        <v>54</v>
      </c>
      <c r="G238" s="54"/>
      <c r="H238" s="54"/>
      <c r="I238" s="48" t="e">
        <f>H238/G238*100</f>
        <v>#DIV/0!</v>
      </c>
      <c r="J238" s="71" t="e">
        <f>E238/I238*100</f>
        <v>#DIV/0!</v>
      </c>
      <c r="K238" s="55">
        <v>3</v>
      </c>
      <c r="L238" s="50"/>
      <c r="M238" s="51"/>
      <c r="N238" s="52" t="e">
        <f t="shared" si="23"/>
        <v>#DIV/0!</v>
      </c>
      <c r="O238" s="120"/>
      <c r="P238" s="123"/>
    </row>
    <row r="239" spans="1:16" ht="45">
      <c r="A239" s="138"/>
      <c r="B239" s="141"/>
      <c r="C239" s="128"/>
      <c r="D239" s="129"/>
      <c r="E239" s="130"/>
      <c r="F239" s="53" t="s">
        <v>56</v>
      </c>
      <c r="G239" s="54"/>
      <c r="H239" s="54"/>
      <c r="I239" s="48" t="e">
        <f>H239/G239*100</f>
        <v>#DIV/0!</v>
      </c>
      <c r="J239" s="71" t="e">
        <f>E239/I239*100</f>
        <v>#DIV/0!</v>
      </c>
      <c r="K239" s="55">
        <v>4</v>
      </c>
      <c r="L239" s="50"/>
      <c r="M239" s="51"/>
      <c r="N239" s="52" t="e">
        <f t="shared" si="23"/>
        <v>#DIV/0!</v>
      </c>
      <c r="O239" s="120"/>
      <c r="P239" s="123"/>
    </row>
    <row r="240" spans="1:16" ht="49.5">
      <c r="A240" s="138"/>
      <c r="B240" s="141"/>
      <c r="C240" s="128"/>
      <c r="D240" s="129"/>
      <c r="E240" s="130"/>
      <c r="F240" s="56" t="s">
        <v>57</v>
      </c>
      <c r="G240" s="54"/>
      <c r="H240" s="54"/>
      <c r="I240" s="48" t="e">
        <f>H240/G240*100</f>
        <v>#DIV/0!</v>
      </c>
      <c r="J240" s="71" t="e">
        <f>E240/I240*100</f>
        <v>#DIV/0!</v>
      </c>
      <c r="K240" s="55">
        <v>5</v>
      </c>
      <c r="L240" s="50"/>
      <c r="M240" s="51"/>
      <c r="N240" s="52" t="e">
        <f t="shared" si="23"/>
        <v>#DIV/0!</v>
      </c>
      <c r="O240" s="120"/>
      <c r="P240" s="123"/>
    </row>
    <row r="241" spans="1:16" ht="15.75">
      <c r="A241" s="138"/>
      <c r="B241" s="141"/>
      <c r="C241" s="128"/>
      <c r="D241" s="129"/>
      <c r="E241" s="130"/>
      <c r="F241" s="57"/>
      <c r="G241" s="58"/>
      <c r="H241" s="58"/>
      <c r="I241" s="58"/>
      <c r="J241" s="59"/>
      <c r="K241" s="60">
        <v>6</v>
      </c>
      <c r="L241" s="61"/>
      <c r="M241" s="61"/>
      <c r="N241" s="52" t="e">
        <f t="shared" si="23"/>
        <v>#DIV/0!</v>
      </c>
      <c r="O241" s="120"/>
      <c r="P241" s="123"/>
    </row>
    <row r="242" spans="1:16" ht="15.75">
      <c r="A242" s="138"/>
      <c r="B242" s="141"/>
      <c r="C242" s="128"/>
      <c r="D242" s="129"/>
      <c r="E242" s="130"/>
      <c r="F242" s="62"/>
      <c r="G242" s="63"/>
      <c r="H242" s="63"/>
      <c r="I242" s="63"/>
      <c r="J242" s="64"/>
      <c r="K242" s="60">
        <v>7</v>
      </c>
      <c r="L242" s="61"/>
      <c r="M242" s="61"/>
      <c r="N242" s="52" t="e">
        <f t="shared" si="23"/>
        <v>#DIV/0!</v>
      </c>
      <c r="O242" s="120"/>
      <c r="P242" s="123"/>
    </row>
    <row r="243" spans="1:16" ht="15.75">
      <c r="A243" s="138"/>
      <c r="B243" s="141"/>
      <c r="C243" s="128"/>
      <c r="D243" s="129"/>
      <c r="E243" s="130"/>
      <c r="F243" s="62"/>
      <c r="G243" s="63"/>
      <c r="H243" s="63"/>
      <c r="I243" s="63"/>
      <c r="J243" s="64"/>
      <c r="K243" s="60">
        <v>8</v>
      </c>
      <c r="L243" s="61"/>
      <c r="M243" s="61"/>
      <c r="N243" s="52" t="e">
        <f t="shared" si="23"/>
        <v>#DIV/0!</v>
      </c>
      <c r="O243" s="120"/>
      <c r="P243" s="123"/>
    </row>
    <row r="244" spans="1:16" ht="15.75">
      <c r="A244" s="138"/>
      <c r="B244" s="141"/>
      <c r="C244" s="128"/>
      <c r="D244" s="129"/>
      <c r="E244" s="130"/>
      <c r="F244" s="62"/>
      <c r="G244" s="63"/>
      <c r="H244" s="63"/>
      <c r="I244" s="63"/>
      <c r="J244" s="64"/>
      <c r="K244" s="60">
        <v>9</v>
      </c>
      <c r="L244" s="61"/>
      <c r="M244" s="61"/>
      <c r="N244" s="52" t="e">
        <f t="shared" si="23"/>
        <v>#DIV/0!</v>
      </c>
      <c r="O244" s="120"/>
      <c r="P244" s="123"/>
    </row>
    <row r="245" spans="1:16" ht="15.75">
      <c r="A245" s="138"/>
      <c r="B245" s="141"/>
      <c r="C245" s="128"/>
      <c r="D245" s="129"/>
      <c r="E245" s="130"/>
      <c r="F245" s="62"/>
      <c r="G245" s="63"/>
      <c r="H245" s="63"/>
      <c r="I245" s="63"/>
      <c r="J245" s="64"/>
      <c r="K245" s="60">
        <v>10</v>
      </c>
      <c r="L245" s="61"/>
      <c r="M245" s="61"/>
      <c r="N245" s="52" t="e">
        <f t="shared" si="23"/>
        <v>#DIV/0!</v>
      </c>
      <c r="O245" s="120"/>
      <c r="P245" s="123"/>
    </row>
    <row r="246" spans="1:16" ht="15.75">
      <c r="A246" s="138"/>
      <c r="B246" s="141"/>
      <c r="C246" s="128"/>
      <c r="D246" s="129"/>
      <c r="E246" s="130"/>
      <c r="F246" s="62"/>
      <c r="G246" s="63"/>
      <c r="H246" s="63"/>
      <c r="I246" s="63"/>
      <c r="J246" s="64"/>
      <c r="K246" s="65" t="s">
        <v>47</v>
      </c>
      <c r="L246" s="61"/>
      <c r="M246" s="61"/>
      <c r="N246" s="52" t="e">
        <f t="shared" si="23"/>
        <v>#DIV/0!</v>
      </c>
      <c r="O246" s="120"/>
      <c r="P246" s="123"/>
    </row>
    <row r="247" spans="1:16" ht="16.5" thickBot="1">
      <c r="A247" s="139"/>
      <c r="B247" s="142"/>
      <c r="C247" s="131"/>
      <c r="D247" s="132"/>
      <c r="E247" s="133"/>
      <c r="F247" s="66"/>
      <c r="G247" s="67"/>
      <c r="H247" s="67"/>
      <c r="I247" s="67"/>
      <c r="J247" s="68"/>
      <c r="K247" s="134" t="s">
        <v>52</v>
      </c>
      <c r="L247" s="135"/>
      <c r="M247" s="136"/>
      <c r="N247" s="70">
        <v>78</v>
      </c>
      <c r="O247" s="121"/>
      <c r="P247" s="124"/>
    </row>
  </sheetData>
  <mergeCells count="130">
    <mergeCell ref="A224:A235"/>
    <mergeCell ref="B224:B235"/>
    <mergeCell ref="O224:O235"/>
    <mergeCell ref="P224:P235"/>
    <mergeCell ref="C225:E235"/>
    <mergeCell ref="K235:M235"/>
    <mergeCell ref="A236:A247"/>
    <mergeCell ref="B236:B247"/>
    <mergeCell ref="O236:O247"/>
    <mergeCell ref="P236:P247"/>
    <mergeCell ref="C237:E247"/>
    <mergeCell ref="K247:M247"/>
    <mergeCell ref="O188:O199"/>
    <mergeCell ref="P188:P199"/>
    <mergeCell ref="O200:O211"/>
    <mergeCell ref="P200:P211"/>
    <mergeCell ref="O212:O223"/>
    <mergeCell ref="P212:P223"/>
    <mergeCell ref="O152:O163"/>
    <mergeCell ref="P152:P163"/>
    <mergeCell ref="O164:O175"/>
    <mergeCell ref="P164:P175"/>
    <mergeCell ref="O176:O187"/>
    <mergeCell ref="P176:P187"/>
    <mergeCell ref="A200:A211"/>
    <mergeCell ref="B200:B211"/>
    <mergeCell ref="C201:E211"/>
    <mergeCell ref="K211:M211"/>
    <mergeCell ref="A212:A223"/>
    <mergeCell ref="B212:B223"/>
    <mergeCell ref="C213:E223"/>
    <mergeCell ref="K223:M223"/>
    <mergeCell ref="A176:A187"/>
    <mergeCell ref="B176:B187"/>
    <mergeCell ref="C177:E187"/>
    <mergeCell ref="K187:M187"/>
    <mergeCell ref="A188:A199"/>
    <mergeCell ref="B188:B199"/>
    <mergeCell ref="C189:E199"/>
    <mergeCell ref="K199:M199"/>
    <mergeCell ref="A152:A163"/>
    <mergeCell ref="B152:B163"/>
    <mergeCell ref="C153:E163"/>
    <mergeCell ref="K163:M163"/>
    <mergeCell ref="A164:A175"/>
    <mergeCell ref="B164:B175"/>
    <mergeCell ref="C165:E175"/>
    <mergeCell ref="K175:M175"/>
    <mergeCell ref="A140:A151"/>
    <mergeCell ref="B140:B151"/>
    <mergeCell ref="A117:A128"/>
    <mergeCell ref="B117:B128"/>
    <mergeCell ref="O117:O128"/>
    <mergeCell ref="P117:P128"/>
    <mergeCell ref="C118:E128"/>
    <mergeCell ref="K128:M128"/>
    <mergeCell ref="O140:O151"/>
    <mergeCell ref="P140:P151"/>
    <mergeCell ref="C141:E151"/>
    <mergeCell ref="K151:M151"/>
    <mergeCell ref="A129:A139"/>
    <mergeCell ref="B129:B139"/>
    <mergeCell ref="O129:O139"/>
    <mergeCell ref="P129:P139"/>
    <mergeCell ref="C130:E139"/>
    <mergeCell ref="K139:M139"/>
    <mergeCell ref="M131:M132"/>
    <mergeCell ref="N131:N132"/>
    <mergeCell ref="A105:A116"/>
    <mergeCell ref="B105:B116"/>
    <mergeCell ref="O105:O116"/>
    <mergeCell ref="P105:P116"/>
    <mergeCell ref="C106:E116"/>
    <mergeCell ref="K116:M116"/>
    <mergeCell ref="A93:A104"/>
    <mergeCell ref="B93:B104"/>
    <mergeCell ref="O93:O104"/>
    <mergeCell ref="P93:P104"/>
    <mergeCell ref="C94:E104"/>
    <mergeCell ref="K104:M104"/>
    <mergeCell ref="A79:A92"/>
    <mergeCell ref="B79:B92"/>
    <mergeCell ref="O79:O92"/>
    <mergeCell ref="P79:P92"/>
    <mergeCell ref="C80:E92"/>
    <mergeCell ref="K92:M92"/>
    <mergeCell ref="A67:A78"/>
    <mergeCell ref="B67:B78"/>
    <mergeCell ref="O67:O78"/>
    <mergeCell ref="P67:P78"/>
    <mergeCell ref="C68:E78"/>
    <mergeCell ref="K78:M78"/>
    <mergeCell ref="A55:A66"/>
    <mergeCell ref="B55:B66"/>
    <mergeCell ref="O55:O66"/>
    <mergeCell ref="P55:P66"/>
    <mergeCell ref="C56:E66"/>
    <mergeCell ref="K66:M66"/>
    <mergeCell ref="A43:A54"/>
    <mergeCell ref="B43:B54"/>
    <mergeCell ref="O43:O54"/>
    <mergeCell ref="P43:P54"/>
    <mergeCell ref="C44:E54"/>
    <mergeCell ref="K54:M54"/>
    <mergeCell ref="A2:P2"/>
    <mergeCell ref="K18:M18"/>
    <mergeCell ref="O4:O5"/>
    <mergeCell ref="P4:P5"/>
    <mergeCell ref="C4:E4"/>
    <mergeCell ref="P7:P18"/>
    <mergeCell ref="C8:E18"/>
    <mergeCell ref="O7:O18"/>
    <mergeCell ref="A4:A5"/>
    <mergeCell ref="B4:B5"/>
    <mergeCell ref="F4:J4"/>
    <mergeCell ref="A7:A18"/>
    <mergeCell ref="K4:N4"/>
    <mergeCell ref="B7:B18"/>
    <mergeCell ref="O19:O30"/>
    <mergeCell ref="P19:P30"/>
    <mergeCell ref="C20:E30"/>
    <mergeCell ref="K30:M30"/>
    <mergeCell ref="A31:A42"/>
    <mergeCell ref="B31:B42"/>
    <mergeCell ref="O31:O42"/>
    <mergeCell ref="P31:P42"/>
    <mergeCell ref="C32:E42"/>
    <mergeCell ref="K42:M42"/>
    <mergeCell ref="A19:A30"/>
    <mergeCell ref="B19:B30"/>
  </mergeCells>
  <phoneticPr fontId="0" type="noConversion"/>
  <pageMargins left="0" right="0" top="0" bottom="0" header="0" footer="0"/>
  <pageSetup paperSize="9" scale="45" orientation="landscape" r:id="rId1"/>
  <rowBreaks count="1" manualBreakCount="1">
    <brk id="3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>
      <c r="M1" s="19"/>
      <c r="N1" s="19"/>
      <c r="O1" s="19" t="s">
        <v>24</v>
      </c>
      <c r="P1" s="19"/>
    </row>
    <row r="2" spans="1:16" ht="21" customHeight="1">
      <c r="M2" s="20"/>
      <c r="N2" s="20"/>
      <c r="O2" s="20" t="s">
        <v>35</v>
      </c>
      <c r="P2" s="20"/>
    </row>
    <row r="3" spans="1:16" ht="19.899999999999999" customHeight="1">
      <c r="M3" s="20"/>
      <c r="N3" s="20"/>
      <c r="O3" s="20" t="s">
        <v>25</v>
      </c>
      <c r="P3" s="20"/>
    </row>
    <row r="4" spans="1:16" ht="23.45" customHeight="1">
      <c r="M4" s="20"/>
      <c r="N4" s="20"/>
      <c r="O4" s="20" t="s">
        <v>26</v>
      </c>
      <c r="P4" s="20"/>
    </row>
    <row r="5" spans="1:16" ht="26.45" customHeight="1">
      <c r="A5" s="186" t="s">
        <v>32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</row>
    <row r="6" spans="1:16" ht="23.45" customHeight="1"/>
    <row r="7" spans="1:16" s="1" customFormat="1" ht="45.6" customHeight="1">
      <c r="A7" s="187" t="s">
        <v>0</v>
      </c>
      <c r="B7" s="187" t="s">
        <v>12</v>
      </c>
      <c r="C7" s="167" t="s">
        <v>13</v>
      </c>
      <c r="D7" s="167" t="s">
        <v>3</v>
      </c>
      <c r="E7" s="167" t="s">
        <v>18</v>
      </c>
      <c r="F7" s="188" t="s">
        <v>15</v>
      </c>
      <c r="G7" s="189"/>
      <c r="H7" s="189"/>
      <c r="I7" s="189"/>
      <c r="J7" s="189"/>
      <c r="K7" s="190"/>
      <c r="L7" s="191" t="s">
        <v>17</v>
      </c>
      <c r="M7" s="193" t="s">
        <v>1</v>
      </c>
      <c r="N7" s="194"/>
      <c r="O7" s="167" t="s">
        <v>33</v>
      </c>
      <c r="P7" s="167" t="s">
        <v>2</v>
      </c>
    </row>
    <row r="8" spans="1:16" s="1" customFormat="1" ht="77.45" customHeight="1">
      <c r="A8" s="167"/>
      <c r="B8" s="167"/>
      <c r="C8" s="168"/>
      <c r="D8" s="168"/>
      <c r="E8" s="168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92"/>
      <c r="M8" s="24" t="s">
        <v>5</v>
      </c>
      <c r="N8" s="24" t="s">
        <v>23</v>
      </c>
      <c r="O8" s="168"/>
      <c r="P8" s="168"/>
    </row>
    <row r="9" spans="1:16" s="1" customFormat="1" ht="30.6" customHeight="1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>
      <c r="A10" s="169">
        <v>1</v>
      </c>
      <c r="B10" s="172"/>
      <c r="C10" s="172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75"/>
      <c r="N10" s="175"/>
      <c r="O10" s="180"/>
      <c r="P10" s="183"/>
    </row>
    <row r="11" spans="1:16" ht="87" customHeight="1">
      <c r="A11" s="170"/>
      <c r="B11" s="173"/>
      <c r="C11" s="173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76"/>
      <c r="N11" s="178"/>
      <c r="O11" s="181"/>
      <c r="P11" s="184"/>
    </row>
    <row r="12" spans="1:16" ht="64.900000000000006" customHeight="1">
      <c r="A12" s="170"/>
      <c r="B12" s="173"/>
      <c r="C12" s="173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76"/>
      <c r="N12" s="178"/>
      <c r="O12" s="181"/>
      <c r="P12" s="184"/>
    </row>
    <row r="13" spans="1:16" ht="93.6" customHeight="1">
      <c r="A13" s="170"/>
      <c r="B13" s="173"/>
      <c r="C13" s="173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76"/>
      <c r="N13" s="178"/>
      <c r="O13" s="181"/>
      <c r="P13" s="184"/>
    </row>
    <row r="14" spans="1:16" ht="73.150000000000006" customHeight="1">
      <c r="A14" s="170"/>
      <c r="B14" s="173"/>
      <c r="C14" s="173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76"/>
      <c r="N14" s="178"/>
      <c r="O14" s="181"/>
      <c r="P14" s="184"/>
    </row>
    <row r="15" spans="1:16" ht="51" customHeight="1">
      <c r="A15" s="171"/>
      <c r="B15" s="174"/>
      <c r="C15" s="174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77"/>
      <c r="N15" s="179"/>
      <c r="O15" s="182"/>
      <c r="P15" s="185"/>
    </row>
    <row r="18" spans="2:2" ht="18.75">
      <c r="B18" s="23" t="s">
        <v>28</v>
      </c>
    </row>
    <row r="19" spans="2:2" ht="18.75">
      <c r="B19" s="23"/>
    </row>
    <row r="20" spans="2:2" ht="18.75">
      <c r="B20" s="23" t="s">
        <v>27</v>
      </c>
    </row>
    <row r="21" spans="2:2" ht="18.75">
      <c r="B21" s="23"/>
    </row>
    <row r="22" spans="2:2" ht="18.75">
      <c r="B22" s="23"/>
    </row>
    <row r="23" spans="2:2" ht="18.75">
      <c r="B23" s="23"/>
    </row>
    <row r="24" spans="2:2" ht="18.75">
      <c r="B24" s="23"/>
    </row>
    <row r="25" spans="2:2" ht="18.75">
      <c r="B25" s="23"/>
    </row>
    <row r="26" spans="2:2" ht="18.75">
      <c r="B26" s="23"/>
    </row>
    <row r="27" spans="2:2" ht="18.75">
      <c r="B27" s="23"/>
    </row>
    <row r="28" spans="2:2" ht="18.75">
      <c r="B28" s="23"/>
    </row>
    <row r="29" spans="2:2" ht="18.75">
      <c r="B29" s="23"/>
    </row>
    <row r="30" spans="2:2" ht="18.75">
      <c r="B30" s="23"/>
    </row>
    <row r="31" spans="2:2" ht="18.75">
      <c r="B31" s="23"/>
    </row>
    <row r="32" spans="2:2" ht="18.75">
      <c r="B32" s="23"/>
    </row>
    <row r="33" spans="2:2" ht="18.75">
      <c r="B33" s="23"/>
    </row>
    <row r="34" spans="2:2" ht="18.75">
      <c r="B34" s="23"/>
    </row>
    <row r="35" spans="2:2" ht="18.75">
      <c r="B35" s="23"/>
    </row>
    <row r="36" spans="2:2" ht="18.75">
      <c r="B36" s="23"/>
    </row>
    <row r="37" spans="2:2" ht="18.75">
      <c r="B37" s="23"/>
    </row>
    <row r="38" spans="2:2" ht="18.75">
      <c r="B38" s="23"/>
    </row>
    <row r="39" spans="2:2" ht="18.75">
      <c r="B39" s="23"/>
    </row>
    <row r="40" spans="2:2" ht="18.75">
      <c r="B40" s="23"/>
    </row>
    <row r="41" spans="2:2" ht="18.75">
      <c r="B41" s="23" t="s">
        <v>29</v>
      </c>
    </row>
    <row r="42" spans="2:2" ht="18.75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2019-05-07T11:31:37Z</dcterms:modified>
</cp:coreProperties>
</file>